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CAMEL\SynologyDriveShare\SLG\戦国群雄伝\7 九州三国志\VASSAL\"/>
    </mc:Choice>
  </mc:AlternateContent>
  <xr:revisionPtr revIDLastSave="0" documentId="13_ncr:1_{444A28E1-8F73-4EE2-96F9-929F38FFAEF4}" xr6:coauthVersionLast="47" xr6:coauthVersionMax="47" xr10:uidLastSave="{00000000-0000-0000-0000-000000000000}"/>
  <bookViews>
    <workbookView xWindow="31488" yWindow="1800" windowWidth="23040" windowHeight="12120" xr2:uid="{E2C934F9-C735-4F56-ABAD-A65BFB01677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R7" i="1" s="1"/>
  <c r="E8" i="1"/>
  <c r="E9" i="1"/>
  <c r="U9" i="1" s="1"/>
  <c r="E10" i="1"/>
  <c r="S10" i="1" s="1"/>
  <c r="E11" i="1"/>
  <c r="M11" i="1" s="1"/>
  <c r="E12" i="1"/>
  <c r="M12" i="1" s="1"/>
  <c r="E13" i="1"/>
  <c r="S13" i="1" s="1"/>
  <c r="E14" i="1"/>
  <c r="M14" i="1" s="1"/>
  <c r="E15" i="1"/>
  <c r="S15" i="1" s="1"/>
  <c r="E16" i="1"/>
  <c r="M16" i="1" s="1"/>
  <c r="E17" i="1"/>
  <c r="M17" i="1" s="1"/>
  <c r="E18" i="1"/>
  <c r="M18" i="1" s="1"/>
  <c r="E19" i="1"/>
  <c r="E20" i="1"/>
  <c r="E21" i="1"/>
  <c r="E22" i="1"/>
  <c r="E23" i="1"/>
  <c r="E24" i="1"/>
  <c r="S24" i="1" s="1"/>
  <c r="E25" i="1"/>
  <c r="E26" i="1"/>
  <c r="E27" i="1"/>
  <c r="S27" i="1" s="1"/>
  <c r="E28" i="1"/>
  <c r="E29" i="1"/>
  <c r="E30" i="1"/>
  <c r="R30" i="1" s="1"/>
  <c r="E31" i="1"/>
  <c r="R31" i="1" s="1"/>
  <c r="E32" i="1"/>
  <c r="U32" i="1" s="1"/>
  <c r="E33" i="1"/>
  <c r="Q33" i="1" s="1"/>
  <c r="E34" i="1"/>
  <c r="R34" i="1" s="1"/>
  <c r="E35" i="1"/>
  <c r="E36" i="1"/>
  <c r="E37" i="1"/>
  <c r="E38" i="1"/>
  <c r="E39" i="1"/>
  <c r="Q39" i="1" s="1"/>
  <c r="E40" i="1"/>
  <c r="E41" i="1"/>
  <c r="U41" i="1" s="1"/>
  <c r="E42" i="1"/>
  <c r="Q42" i="1" s="1"/>
  <c r="E43" i="1"/>
  <c r="Q43" i="1" s="1"/>
  <c r="E44" i="1"/>
  <c r="E45" i="1"/>
  <c r="Q45" i="1" s="1"/>
  <c r="E46" i="1"/>
  <c r="R46" i="1" s="1"/>
  <c r="E47" i="1"/>
  <c r="R47" i="1" s="1"/>
  <c r="E48" i="1"/>
  <c r="U48" i="1" s="1"/>
  <c r="E49" i="1"/>
  <c r="Q49" i="1" s="1"/>
  <c r="E50" i="1"/>
  <c r="R50" i="1" s="1"/>
  <c r="E51" i="1"/>
  <c r="E52" i="1"/>
  <c r="E53" i="1"/>
  <c r="E54" i="1"/>
  <c r="E55" i="1"/>
  <c r="E56" i="1"/>
  <c r="E57" i="1"/>
  <c r="T57" i="1" s="1"/>
  <c r="E58" i="1"/>
  <c r="T58" i="1" s="1"/>
  <c r="E59" i="1"/>
  <c r="E60" i="1"/>
  <c r="T60" i="1" s="1"/>
  <c r="E61" i="1"/>
  <c r="S61" i="1" s="1"/>
  <c r="E62" i="1"/>
  <c r="M62" i="1" s="1"/>
  <c r="E63" i="1"/>
  <c r="T63" i="1" s="1"/>
  <c r="E64" i="1"/>
  <c r="T64" i="1" s="1"/>
  <c r="E65" i="1"/>
  <c r="T65" i="1" s="1"/>
  <c r="E66" i="1"/>
  <c r="N66" i="1" s="1"/>
  <c r="E67" i="1"/>
  <c r="E68" i="1"/>
  <c r="E69" i="1"/>
  <c r="E70" i="1"/>
  <c r="E71" i="1"/>
  <c r="N71" i="1" s="1"/>
  <c r="E72" i="1"/>
  <c r="T72" i="1" s="1"/>
  <c r="E73" i="1"/>
  <c r="N73" i="1" s="1"/>
  <c r="E74" i="1"/>
  <c r="N74" i="1" s="1"/>
  <c r="E2" i="1"/>
  <c r="P3" i="1"/>
  <c r="Q3" i="1"/>
  <c r="R3" i="1"/>
  <c r="S3" i="1"/>
  <c r="T3" i="1"/>
  <c r="U3" i="1"/>
  <c r="P4" i="1"/>
  <c r="Q4" i="1"/>
  <c r="R4" i="1"/>
  <c r="S4" i="1"/>
  <c r="T4" i="1"/>
  <c r="U4" i="1"/>
  <c r="P5" i="1"/>
  <c r="Q5" i="1"/>
  <c r="R5" i="1"/>
  <c r="S5" i="1"/>
  <c r="T5" i="1"/>
  <c r="U5" i="1"/>
  <c r="P6" i="1"/>
  <c r="Q6" i="1"/>
  <c r="R6" i="1"/>
  <c r="S6" i="1"/>
  <c r="T6" i="1"/>
  <c r="U6" i="1"/>
  <c r="P7" i="1"/>
  <c r="Q7" i="1"/>
  <c r="S7" i="1"/>
  <c r="T7" i="1"/>
  <c r="U7" i="1"/>
  <c r="P8" i="1"/>
  <c r="Q8" i="1"/>
  <c r="R8" i="1"/>
  <c r="S8" i="1"/>
  <c r="T8" i="1"/>
  <c r="U8" i="1"/>
  <c r="P9" i="1"/>
  <c r="Q9" i="1"/>
  <c r="R9" i="1"/>
  <c r="S9" i="1"/>
  <c r="T9" i="1"/>
  <c r="P10" i="1"/>
  <c r="Q10" i="1"/>
  <c r="R10" i="1"/>
  <c r="T10" i="1"/>
  <c r="U10" i="1"/>
  <c r="P11" i="1"/>
  <c r="Q11" i="1"/>
  <c r="R11" i="1"/>
  <c r="S11" i="1"/>
  <c r="T11" i="1"/>
  <c r="U11" i="1"/>
  <c r="P12" i="1"/>
  <c r="Q12" i="1"/>
  <c r="R12" i="1"/>
  <c r="S12" i="1"/>
  <c r="T12" i="1"/>
  <c r="U12" i="1"/>
  <c r="P13" i="1"/>
  <c r="Q13" i="1"/>
  <c r="R13" i="1"/>
  <c r="T13" i="1"/>
  <c r="U13" i="1"/>
  <c r="P14" i="1"/>
  <c r="Q14" i="1"/>
  <c r="R14" i="1"/>
  <c r="S14" i="1"/>
  <c r="T14" i="1"/>
  <c r="U14" i="1"/>
  <c r="P15" i="1"/>
  <c r="Q15" i="1"/>
  <c r="R15" i="1"/>
  <c r="T15" i="1"/>
  <c r="U15" i="1"/>
  <c r="P16" i="1"/>
  <c r="Q16" i="1"/>
  <c r="R16" i="1"/>
  <c r="T16" i="1"/>
  <c r="U16" i="1"/>
  <c r="P17" i="1"/>
  <c r="Q17" i="1"/>
  <c r="R17" i="1"/>
  <c r="T17" i="1"/>
  <c r="U17" i="1"/>
  <c r="P18" i="1"/>
  <c r="Q18" i="1"/>
  <c r="R18" i="1"/>
  <c r="S18" i="1"/>
  <c r="T18" i="1"/>
  <c r="U18" i="1"/>
  <c r="P19" i="1"/>
  <c r="Q19" i="1"/>
  <c r="R19" i="1"/>
  <c r="S19" i="1"/>
  <c r="T19" i="1"/>
  <c r="U19" i="1"/>
  <c r="P20" i="1"/>
  <c r="Q20" i="1"/>
  <c r="R20" i="1"/>
  <c r="S20" i="1"/>
  <c r="T20" i="1"/>
  <c r="U20" i="1"/>
  <c r="P21" i="1"/>
  <c r="Q21" i="1"/>
  <c r="R21" i="1"/>
  <c r="S21" i="1"/>
  <c r="T21" i="1"/>
  <c r="U21" i="1"/>
  <c r="P22" i="1"/>
  <c r="Q22" i="1"/>
  <c r="R22" i="1"/>
  <c r="S22" i="1"/>
  <c r="T22" i="1"/>
  <c r="U22" i="1"/>
  <c r="P23" i="1"/>
  <c r="Q23" i="1"/>
  <c r="R23" i="1"/>
  <c r="S23" i="1"/>
  <c r="T23" i="1"/>
  <c r="U23" i="1"/>
  <c r="P24" i="1"/>
  <c r="Q24" i="1"/>
  <c r="R24" i="1"/>
  <c r="T24" i="1"/>
  <c r="U24" i="1"/>
  <c r="P25" i="1"/>
  <c r="Q25" i="1"/>
  <c r="R25" i="1"/>
  <c r="S25" i="1"/>
  <c r="T25" i="1"/>
  <c r="U25" i="1"/>
  <c r="P26" i="1"/>
  <c r="Q26" i="1"/>
  <c r="R26" i="1"/>
  <c r="S26" i="1"/>
  <c r="T26" i="1"/>
  <c r="U26" i="1"/>
  <c r="P27" i="1"/>
  <c r="Q27" i="1"/>
  <c r="R27" i="1"/>
  <c r="T27" i="1"/>
  <c r="U27" i="1"/>
  <c r="P28" i="1"/>
  <c r="Q28" i="1"/>
  <c r="R28" i="1"/>
  <c r="S28" i="1"/>
  <c r="T28" i="1"/>
  <c r="U28" i="1"/>
  <c r="P29" i="1"/>
  <c r="Q29" i="1"/>
  <c r="R29" i="1"/>
  <c r="S29" i="1"/>
  <c r="T29" i="1"/>
  <c r="U29" i="1"/>
  <c r="P30" i="1"/>
  <c r="Q30" i="1"/>
  <c r="S30" i="1"/>
  <c r="T30" i="1"/>
  <c r="P31" i="1"/>
  <c r="Q31" i="1"/>
  <c r="S31" i="1"/>
  <c r="T31" i="1"/>
  <c r="U31" i="1"/>
  <c r="P32" i="1"/>
  <c r="Q32" i="1"/>
  <c r="R32" i="1"/>
  <c r="S32" i="1"/>
  <c r="T32" i="1"/>
  <c r="P33" i="1"/>
  <c r="R33" i="1"/>
  <c r="S33" i="1"/>
  <c r="U33" i="1"/>
  <c r="P34" i="1"/>
  <c r="Q34" i="1"/>
  <c r="S34" i="1"/>
  <c r="T34" i="1"/>
  <c r="P35" i="1"/>
  <c r="Q35" i="1"/>
  <c r="R35" i="1"/>
  <c r="S35" i="1"/>
  <c r="T35" i="1"/>
  <c r="U35" i="1"/>
  <c r="P36" i="1"/>
  <c r="Q36" i="1"/>
  <c r="R36" i="1"/>
  <c r="S36" i="1"/>
  <c r="T36" i="1"/>
  <c r="U36" i="1"/>
  <c r="P37" i="1"/>
  <c r="Q37" i="1"/>
  <c r="R37" i="1"/>
  <c r="S37" i="1"/>
  <c r="T37" i="1"/>
  <c r="U37" i="1"/>
  <c r="P38" i="1"/>
  <c r="Q38" i="1"/>
  <c r="R38" i="1"/>
  <c r="S38" i="1"/>
  <c r="T38" i="1"/>
  <c r="U38" i="1"/>
  <c r="P39" i="1"/>
  <c r="R39" i="1"/>
  <c r="S39" i="1"/>
  <c r="T39" i="1"/>
  <c r="U39" i="1"/>
  <c r="P40" i="1"/>
  <c r="Q40" i="1"/>
  <c r="R40" i="1"/>
  <c r="S40" i="1"/>
  <c r="T40" i="1"/>
  <c r="U40" i="1"/>
  <c r="P41" i="1"/>
  <c r="Q41" i="1"/>
  <c r="R41" i="1"/>
  <c r="S41" i="1"/>
  <c r="T41" i="1"/>
  <c r="P42" i="1"/>
  <c r="R42" i="1"/>
  <c r="S42" i="1"/>
  <c r="U42" i="1"/>
  <c r="P43" i="1"/>
  <c r="R43" i="1"/>
  <c r="S43" i="1"/>
  <c r="T43" i="1"/>
  <c r="U43" i="1"/>
  <c r="P44" i="1"/>
  <c r="Q44" i="1"/>
  <c r="R44" i="1"/>
  <c r="S44" i="1"/>
  <c r="T44" i="1"/>
  <c r="U44" i="1"/>
  <c r="P45" i="1"/>
  <c r="R45" i="1"/>
  <c r="S45" i="1"/>
  <c r="U45" i="1"/>
  <c r="P46" i="1"/>
  <c r="Q46" i="1"/>
  <c r="S46" i="1"/>
  <c r="T46" i="1"/>
  <c r="P47" i="1"/>
  <c r="Q47" i="1"/>
  <c r="S47" i="1"/>
  <c r="T47" i="1"/>
  <c r="U47" i="1"/>
  <c r="P48" i="1"/>
  <c r="Q48" i="1"/>
  <c r="R48" i="1"/>
  <c r="S48" i="1"/>
  <c r="T48" i="1"/>
  <c r="P49" i="1"/>
  <c r="R49" i="1"/>
  <c r="S49" i="1"/>
  <c r="U49" i="1"/>
  <c r="P50" i="1"/>
  <c r="Q50" i="1"/>
  <c r="S50" i="1"/>
  <c r="T50" i="1"/>
  <c r="P51" i="1"/>
  <c r="Q51" i="1"/>
  <c r="R51" i="1"/>
  <c r="S51" i="1"/>
  <c r="T51" i="1"/>
  <c r="U51" i="1"/>
  <c r="P52" i="1"/>
  <c r="Q52" i="1"/>
  <c r="R52" i="1"/>
  <c r="S52" i="1"/>
  <c r="T52" i="1"/>
  <c r="U52" i="1"/>
  <c r="P53" i="1"/>
  <c r="Q53" i="1"/>
  <c r="R53" i="1"/>
  <c r="S53" i="1"/>
  <c r="T53" i="1"/>
  <c r="U53" i="1"/>
  <c r="P54" i="1"/>
  <c r="Q54" i="1"/>
  <c r="R54" i="1"/>
  <c r="S54" i="1"/>
  <c r="T54" i="1"/>
  <c r="U54" i="1"/>
  <c r="P55" i="1"/>
  <c r="Q55" i="1"/>
  <c r="R55" i="1"/>
  <c r="S55" i="1"/>
  <c r="T55" i="1"/>
  <c r="U55" i="1"/>
  <c r="P56" i="1"/>
  <c r="Q56" i="1"/>
  <c r="R56" i="1"/>
  <c r="S56" i="1"/>
  <c r="T56" i="1"/>
  <c r="U56" i="1"/>
  <c r="P57" i="1"/>
  <c r="Q57" i="1"/>
  <c r="R57" i="1"/>
  <c r="S57" i="1"/>
  <c r="U57" i="1"/>
  <c r="P58" i="1"/>
  <c r="Q58" i="1"/>
  <c r="R58" i="1"/>
  <c r="S58" i="1"/>
  <c r="U58" i="1"/>
  <c r="P59" i="1"/>
  <c r="Q59" i="1"/>
  <c r="R59" i="1"/>
  <c r="S59" i="1"/>
  <c r="T59" i="1"/>
  <c r="U59" i="1"/>
  <c r="P60" i="1"/>
  <c r="Q60" i="1"/>
  <c r="R60" i="1"/>
  <c r="S60" i="1"/>
  <c r="U60" i="1"/>
  <c r="P61" i="1"/>
  <c r="Q61" i="1"/>
  <c r="R61" i="1"/>
  <c r="T61" i="1"/>
  <c r="U61" i="1"/>
  <c r="P62" i="1"/>
  <c r="Q62" i="1"/>
  <c r="R62" i="1"/>
  <c r="S62" i="1"/>
  <c r="T62" i="1"/>
  <c r="U62" i="1"/>
  <c r="P63" i="1"/>
  <c r="Q63" i="1"/>
  <c r="R63" i="1"/>
  <c r="S63" i="1"/>
  <c r="U63" i="1"/>
  <c r="P64" i="1"/>
  <c r="Q64" i="1"/>
  <c r="R64" i="1"/>
  <c r="S64" i="1"/>
  <c r="U64" i="1"/>
  <c r="P65" i="1"/>
  <c r="Q65" i="1"/>
  <c r="R65" i="1"/>
  <c r="S65" i="1"/>
  <c r="U65" i="1"/>
  <c r="P66" i="1"/>
  <c r="R66" i="1"/>
  <c r="S66" i="1"/>
  <c r="U66" i="1"/>
  <c r="P67" i="1"/>
  <c r="Q67" i="1"/>
  <c r="R67" i="1"/>
  <c r="S67" i="1"/>
  <c r="T67" i="1"/>
  <c r="U67" i="1"/>
  <c r="P68" i="1"/>
  <c r="Q68" i="1"/>
  <c r="R68" i="1"/>
  <c r="S68" i="1"/>
  <c r="T68" i="1"/>
  <c r="U68" i="1"/>
  <c r="P69" i="1"/>
  <c r="Q69" i="1"/>
  <c r="R69" i="1"/>
  <c r="S69" i="1"/>
  <c r="T69" i="1"/>
  <c r="U69" i="1"/>
  <c r="P70" i="1"/>
  <c r="Q70" i="1"/>
  <c r="R70" i="1"/>
  <c r="S70" i="1"/>
  <c r="T70" i="1"/>
  <c r="U70" i="1"/>
  <c r="P71" i="1"/>
  <c r="Q71" i="1"/>
  <c r="R71" i="1"/>
  <c r="S71" i="1"/>
  <c r="T71" i="1"/>
  <c r="U71" i="1"/>
  <c r="P72" i="1"/>
  <c r="Q72" i="1"/>
  <c r="R72" i="1"/>
  <c r="S72" i="1"/>
  <c r="U72" i="1"/>
  <c r="P73" i="1"/>
  <c r="R73" i="1"/>
  <c r="S73" i="1"/>
  <c r="T73" i="1"/>
  <c r="U73" i="1"/>
  <c r="P74" i="1"/>
  <c r="Q74" i="1"/>
  <c r="R74" i="1"/>
  <c r="S74" i="1"/>
  <c r="T74" i="1"/>
  <c r="U74" i="1"/>
  <c r="U2" i="1"/>
  <c r="T2" i="1"/>
  <c r="S2" i="1"/>
  <c r="R2" i="1"/>
  <c r="Q2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7" i="1"/>
  <c r="N68" i="1"/>
  <c r="N69" i="1"/>
  <c r="N70" i="1"/>
  <c r="N72" i="1"/>
  <c r="N2" i="1"/>
  <c r="M3" i="1"/>
  <c r="M4" i="1"/>
  <c r="M5" i="1"/>
  <c r="M6" i="1"/>
  <c r="M7" i="1"/>
  <c r="M8" i="1"/>
  <c r="M9" i="1"/>
  <c r="M10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3" i="1"/>
  <c r="M64" i="1"/>
  <c r="M65" i="1"/>
  <c r="M66" i="1"/>
  <c r="M67" i="1"/>
  <c r="M68" i="1"/>
  <c r="M69" i="1"/>
  <c r="M70" i="1"/>
  <c r="M71" i="1"/>
  <c r="M72" i="1"/>
  <c r="M73" i="1"/>
  <c r="M74" i="1"/>
  <c r="M2" i="1"/>
  <c r="U50" i="1" l="1"/>
  <c r="T49" i="1"/>
  <c r="T75" i="1" s="1"/>
  <c r="U46" i="1"/>
  <c r="T45" i="1"/>
  <c r="T42" i="1"/>
  <c r="U34" i="1"/>
  <c r="T33" i="1"/>
  <c r="U30" i="1"/>
  <c r="S17" i="1"/>
  <c r="S16" i="1"/>
  <c r="M15" i="1"/>
  <c r="M13" i="1"/>
  <c r="Q73" i="1"/>
  <c r="O75" i="1"/>
  <c r="Q66" i="1"/>
  <c r="T66" i="1"/>
  <c r="M61" i="1"/>
  <c r="M75" i="1"/>
  <c r="N75" i="1"/>
  <c r="P75" i="1"/>
  <c r="U75" i="1"/>
  <c r="Q75" i="1"/>
  <c r="S75" i="1"/>
  <c r="R75" i="1"/>
  <c r="I80" i="2"/>
  <c r="I77" i="2"/>
  <c r="I83" i="2"/>
  <c r="H77" i="2"/>
  <c r="H80" i="2"/>
  <c r="G77" i="2"/>
  <c r="G80" i="2"/>
</calcChain>
</file>

<file path=xl/sharedStrings.xml><?xml version="1.0" encoding="utf-8"?>
<sst xmlns="http://schemas.openxmlformats.org/spreadsheetml/2006/main" count="877" uniqueCount="181">
  <si>
    <t>領国</t>
    <rPh sb="0" eb="1">
      <t>リョウ</t>
    </rPh>
    <rPh sb="1" eb="2">
      <t>コク</t>
    </rPh>
    <phoneticPr fontId="1"/>
  </si>
  <si>
    <t>城名</t>
    <rPh sb="0" eb="1">
      <t>シロ</t>
    </rPh>
    <rPh sb="1" eb="2">
      <t>メイ</t>
    </rPh>
    <phoneticPr fontId="1"/>
  </si>
  <si>
    <t>HEX</t>
    <phoneticPr fontId="1"/>
  </si>
  <si>
    <t>S1</t>
    <phoneticPr fontId="1"/>
  </si>
  <si>
    <t>S2</t>
    <phoneticPr fontId="1"/>
  </si>
  <si>
    <t>S3</t>
    <phoneticPr fontId="1"/>
  </si>
  <si>
    <t>Lv</t>
    <phoneticPr fontId="1"/>
  </si>
  <si>
    <t>1</t>
    <phoneticPr fontId="1"/>
  </si>
  <si>
    <t>0</t>
    <phoneticPr fontId="1"/>
  </si>
  <si>
    <t>2</t>
    <phoneticPr fontId="1"/>
  </si>
  <si>
    <t>高森</t>
    <rPh sb="0" eb="2">
      <t>タカモリ</t>
    </rPh>
    <phoneticPr fontId="1"/>
  </si>
  <si>
    <t>高瀬</t>
    <rPh sb="0" eb="2">
      <t>タカセ</t>
    </rPh>
    <phoneticPr fontId="1"/>
  </si>
  <si>
    <t>岡山</t>
    <rPh sb="0" eb="2">
      <t>オカヤマ</t>
    </rPh>
    <phoneticPr fontId="1"/>
  </si>
  <si>
    <t>岩屋</t>
    <rPh sb="0" eb="2">
      <t>イワヤ</t>
    </rPh>
    <phoneticPr fontId="1"/>
  </si>
  <si>
    <t>3</t>
    <phoneticPr fontId="1"/>
  </si>
  <si>
    <t>点</t>
    <rPh sb="0" eb="1">
      <t>テン</t>
    </rPh>
    <phoneticPr fontId="1"/>
  </si>
  <si>
    <t>筑前</t>
    <rPh sb="0" eb="2">
      <t>チクゼン</t>
    </rPh>
    <phoneticPr fontId="1"/>
  </si>
  <si>
    <t>高祖山</t>
    <rPh sb="0" eb="1">
      <t>タカ</t>
    </rPh>
    <rPh sb="1" eb="3">
      <t>ソヤマ</t>
    </rPh>
    <phoneticPr fontId="1"/>
  </si>
  <si>
    <t>名島</t>
    <rPh sb="0" eb="2">
      <t>ナシマ</t>
    </rPh>
    <phoneticPr fontId="1"/>
  </si>
  <si>
    <t>立花山</t>
    <rPh sb="0" eb="2">
      <t>タチバナ</t>
    </rPh>
    <rPh sb="2" eb="3">
      <t>ヤマ</t>
    </rPh>
    <phoneticPr fontId="1"/>
  </si>
  <si>
    <t>秋月</t>
    <rPh sb="0" eb="2">
      <t>アキヅキ</t>
    </rPh>
    <phoneticPr fontId="1"/>
  </si>
  <si>
    <t>柳川</t>
    <rPh sb="0" eb="2">
      <t>ヤナギカワ</t>
    </rPh>
    <phoneticPr fontId="1"/>
  </si>
  <si>
    <t>久留米</t>
    <rPh sb="0" eb="3">
      <t>クルメ</t>
    </rPh>
    <phoneticPr fontId="1"/>
  </si>
  <si>
    <t>黒木</t>
    <rPh sb="0" eb="2">
      <t>クロキ</t>
    </rPh>
    <phoneticPr fontId="1"/>
  </si>
  <si>
    <t>香春岳</t>
    <rPh sb="0" eb="1">
      <t>カオル</t>
    </rPh>
    <rPh sb="1" eb="2">
      <t>ハル</t>
    </rPh>
    <rPh sb="2" eb="3">
      <t>ダケ</t>
    </rPh>
    <phoneticPr fontId="1"/>
  </si>
  <si>
    <t>豊前</t>
    <rPh sb="0" eb="2">
      <t>ブゼン</t>
    </rPh>
    <phoneticPr fontId="1"/>
  </si>
  <si>
    <t>筑後</t>
    <rPh sb="0" eb="2">
      <t>チクゴ</t>
    </rPh>
    <phoneticPr fontId="1"/>
  </si>
  <si>
    <t>小倉</t>
    <rPh sb="0" eb="2">
      <t>コクラ</t>
    </rPh>
    <phoneticPr fontId="1"/>
  </si>
  <si>
    <t>岩石</t>
    <rPh sb="0" eb="2">
      <t>ガンセキ</t>
    </rPh>
    <phoneticPr fontId="1"/>
  </si>
  <si>
    <t>馬ヶ浜</t>
    <rPh sb="0" eb="1">
      <t>ウマ</t>
    </rPh>
    <rPh sb="2" eb="3">
      <t>ハマ</t>
    </rPh>
    <phoneticPr fontId="1"/>
  </si>
  <si>
    <t>門司</t>
    <rPh sb="0" eb="1">
      <t>モン</t>
    </rPh>
    <rPh sb="1" eb="2">
      <t>ツカサ</t>
    </rPh>
    <phoneticPr fontId="1"/>
  </si>
  <si>
    <t>城井谷</t>
    <rPh sb="0" eb="2">
      <t>シロイ</t>
    </rPh>
    <rPh sb="2" eb="3">
      <t>タニ</t>
    </rPh>
    <phoneticPr fontId="1"/>
  </si>
  <si>
    <t>一ッ戸</t>
    <rPh sb="0" eb="1">
      <t>イチ</t>
    </rPh>
    <rPh sb="2" eb="3">
      <t>ト</t>
    </rPh>
    <phoneticPr fontId="1"/>
  </si>
  <si>
    <t>竜王</t>
    <rPh sb="0" eb="2">
      <t>リュウオウ</t>
    </rPh>
    <phoneticPr fontId="1"/>
  </si>
  <si>
    <t>豊後</t>
    <rPh sb="0" eb="2">
      <t>ブンゴ</t>
    </rPh>
    <phoneticPr fontId="1"/>
  </si>
  <si>
    <t>隈</t>
    <rPh sb="0" eb="1">
      <t>クマ</t>
    </rPh>
    <phoneticPr fontId="1"/>
  </si>
  <si>
    <t>高</t>
    <rPh sb="0" eb="1">
      <t>タカ</t>
    </rPh>
    <phoneticPr fontId="1"/>
  </si>
  <si>
    <t>高田</t>
    <rPh sb="0" eb="2">
      <t>タカダ</t>
    </rPh>
    <phoneticPr fontId="1"/>
  </si>
  <si>
    <t>鳥岳</t>
    <rPh sb="0" eb="1">
      <t>トリ</t>
    </rPh>
    <rPh sb="1" eb="2">
      <t>ダケ</t>
    </rPh>
    <phoneticPr fontId="1"/>
  </si>
  <si>
    <t>大友館</t>
    <rPh sb="0" eb="2">
      <t>オオトモ</t>
    </rPh>
    <rPh sb="2" eb="3">
      <t>ヤカタ</t>
    </rPh>
    <phoneticPr fontId="1"/>
  </si>
  <si>
    <t>木付</t>
    <rPh sb="0" eb="1">
      <t>キ</t>
    </rPh>
    <rPh sb="1" eb="2">
      <t>ツ</t>
    </rPh>
    <phoneticPr fontId="1"/>
  </si>
  <si>
    <t>鶴賀</t>
    <rPh sb="0" eb="2">
      <t>ツルガ</t>
    </rPh>
    <phoneticPr fontId="1"/>
  </si>
  <si>
    <t>朝日岳</t>
    <rPh sb="0" eb="3">
      <t>アサヒダケ</t>
    </rPh>
    <phoneticPr fontId="1"/>
  </si>
  <si>
    <t>安岐</t>
    <rPh sb="0" eb="1">
      <t>ヤス</t>
    </rPh>
    <phoneticPr fontId="1"/>
  </si>
  <si>
    <t>臼杵</t>
    <rPh sb="0" eb="2">
      <t>ウスキネ</t>
    </rPh>
    <phoneticPr fontId="1"/>
  </si>
  <si>
    <t>栂牟礼</t>
    <rPh sb="0" eb="1">
      <t>ツガ</t>
    </rPh>
    <rPh sb="1" eb="3">
      <t>ムレ</t>
    </rPh>
    <phoneticPr fontId="1"/>
  </si>
  <si>
    <t>肥前</t>
    <rPh sb="0" eb="2">
      <t>ヒゼン</t>
    </rPh>
    <phoneticPr fontId="1"/>
  </si>
  <si>
    <t>大村</t>
    <rPh sb="0" eb="2">
      <t>オオムラ</t>
    </rPh>
    <phoneticPr fontId="1"/>
  </si>
  <si>
    <t>岸岳</t>
    <rPh sb="0" eb="1">
      <t>キシ</t>
    </rPh>
    <rPh sb="1" eb="2">
      <t>ダケ</t>
    </rPh>
    <phoneticPr fontId="1"/>
  </si>
  <si>
    <t>諫早</t>
    <rPh sb="0" eb="2">
      <t>イサハヤ</t>
    </rPh>
    <phoneticPr fontId="1"/>
  </si>
  <si>
    <t>千々石</t>
    <rPh sb="0" eb="1">
      <t>セン</t>
    </rPh>
    <rPh sb="2" eb="3">
      <t>イシ</t>
    </rPh>
    <phoneticPr fontId="1"/>
  </si>
  <si>
    <t>鶴亀</t>
    <rPh sb="0" eb="2">
      <t>ツルカメ</t>
    </rPh>
    <phoneticPr fontId="1"/>
  </si>
  <si>
    <t>日野江</t>
    <rPh sb="0" eb="1">
      <t>ヒ</t>
    </rPh>
    <rPh sb="1" eb="3">
      <t>ノエ</t>
    </rPh>
    <phoneticPr fontId="1"/>
  </si>
  <si>
    <t>三瀬</t>
    <rPh sb="0" eb="2">
      <t>ミセ</t>
    </rPh>
    <phoneticPr fontId="1"/>
  </si>
  <si>
    <t>佐賀</t>
    <rPh sb="0" eb="2">
      <t>サガ</t>
    </rPh>
    <phoneticPr fontId="1"/>
  </si>
  <si>
    <t>蓮池</t>
    <rPh sb="0" eb="2">
      <t>ハスイケ</t>
    </rPh>
    <phoneticPr fontId="1"/>
  </si>
  <si>
    <t>森岳</t>
    <rPh sb="0" eb="2">
      <t>モリダケ</t>
    </rPh>
    <phoneticPr fontId="1"/>
  </si>
  <si>
    <t>肥後</t>
    <rPh sb="0" eb="2">
      <t>ヒゴ</t>
    </rPh>
    <phoneticPr fontId="1"/>
  </si>
  <si>
    <t>水俣</t>
    <rPh sb="0" eb="2">
      <t>ミナマタ</t>
    </rPh>
    <phoneticPr fontId="1"/>
  </si>
  <si>
    <t>0</t>
  </si>
  <si>
    <t>1207</t>
    <phoneticPr fontId="1"/>
  </si>
  <si>
    <t>1507</t>
    <phoneticPr fontId="1"/>
  </si>
  <si>
    <t>1605</t>
    <phoneticPr fontId="1"/>
  </si>
  <si>
    <t>1608</t>
    <phoneticPr fontId="1"/>
  </si>
  <si>
    <t>2009</t>
    <phoneticPr fontId="1"/>
  </si>
  <si>
    <t>1414</t>
    <phoneticPr fontId="1"/>
  </si>
  <si>
    <t>1612</t>
    <phoneticPr fontId="1"/>
  </si>
  <si>
    <t>1914</t>
    <phoneticPr fontId="1"/>
  </si>
  <si>
    <t>2205</t>
    <phoneticPr fontId="1"/>
  </si>
  <si>
    <t>2302</t>
    <phoneticPr fontId="1"/>
  </si>
  <si>
    <t>2308</t>
    <phoneticPr fontId="1"/>
  </si>
  <si>
    <t>2405</t>
    <phoneticPr fontId="1"/>
  </si>
  <si>
    <t>2501</t>
    <phoneticPr fontId="1"/>
  </si>
  <si>
    <t>2508</t>
    <phoneticPr fontId="1"/>
  </si>
  <si>
    <t>2710</t>
    <phoneticPr fontId="1"/>
  </si>
  <si>
    <t>3210</t>
    <phoneticPr fontId="1"/>
  </si>
  <si>
    <t>2412</t>
    <phoneticPr fontId="1"/>
  </si>
  <si>
    <t>3020</t>
    <phoneticPr fontId="1"/>
  </si>
  <si>
    <t>3219</t>
    <phoneticPr fontId="1"/>
  </si>
  <si>
    <t>3308</t>
    <phoneticPr fontId="1"/>
  </si>
  <si>
    <t>3318</t>
    <phoneticPr fontId="1"/>
  </si>
  <si>
    <t>3514</t>
    <phoneticPr fontId="1"/>
  </si>
  <si>
    <t>3611</t>
    <phoneticPr fontId="1"/>
  </si>
  <si>
    <t>3615</t>
    <phoneticPr fontId="1"/>
  </si>
  <si>
    <t>3721</t>
    <phoneticPr fontId="1"/>
  </si>
  <si>
    <t>3810</t>
    <phoneticPr fontId="1"/>
  </si>
  <si>
    <t>3916</t>
    <phoneticPr fontId="1"/>
  </si>
  <si>
    <t>3919</t>
    <phoneticPr fontId="1"/>
  </si>
  <si>
    <t>0618</t>
    <phoneticPr fontId="1"/>
  </si>
  <si>
    <t>0711</t>
    <phoneticPr fontId="1"/>
  </si>
  <si>
    <t>0820</t>
    <phoneticPr fontId="1"/>
  </si>
  <si>
    <t>1021</t>
    <phoneticPr fontId="1"/>
  </si>
  <si>
    <t>1120</t>
    <phoneticPr fontId="1"/>
  </si>
  <si>
    <t>1124</t>
    <phoneticPr fontId="1"/>
  </si>
  <si>
    <t>1209</t>
    <phoneticPr fontId="1"/>
  </si>
  <si>
    <t>1213</t>
    <phoneticPr fontId="1"/>
  </si>
  <si>
    <t>1313</t>
    <phoneticPr fontId="1"/>
  </si>
  <si>
    <t>1322</t>
    <phoneticPr fontId="1"/>
  </si>
  <si>
    <t>1332</t>
    <phoneticPr fontId="1"/>
  </si>
  <si>
    <t>八代</t>
    <rPh sb="0" eb="2">
      <t>ヤツシロ</t>
    </rPh>
    <phoneticPr fontId="1"/>
  </si>
  <si>
    <t>宇土</t>
    <rPh sb="0" eb="2">
      <t>ウト</t>
    </rPh>
    <phoneticPr fontId="1"/>
  </si>
  <si>
    <t>熊本</t>
    <rPh sb="0" eb="2">
      <t>クマモト</t>
    </rPh>
    <phoneticPr fontId="1"/>
  </si>
  <si>
    <t>人吉</t>
    <rPh sb="0" eb="1">
      <t>ジン</t>
    </rPh>
    <rPh sb="1" eb="2">
      <t>キチ</t>
    </rPh>
    <phoneticPr fontId="1"/>
  </si>
  <si>
    <t>堅志田</t>
    <rPh sb="0" eb="3">
      <t>カタシダ</t>
    </rPh>
    <phoneticPr fontId="1"/>
  </si>
  <si>
    <t>隅府</t>
    <rPh sb="0" eb="1">
      <t>スミ</t>
    </rPh>
    <rPh sb="1" eb="2">
      <t>フ</t>
    </rPh>
    <phoneticPr fontId="1"/>
  </si>
  <si>
    <t>鍋</t>
    <rPh sb="0" eb="1">
      <t>ナベ</t>
    </rPh>
    <phoneticPr fontId="1"/>
  </si>
  <si>
    <t>岩尾</t>
    <rPh sb="0" eb="2">
      <t>イワオ</t>
    </rPh>
    <phoneticPr fontId="1"/>
  </si>
  <si>
    <t>飯野</t>
    <rPh sb="0" eb="2">
      <t>イイノ</t>
    </rPh>
    <phoneticPr fontId="1"/>
  </si>
  <si>
    <t>日向</t>
    <rPh sb="0" eb="2">
      <t>ヒュウガ</t>
    </rPh>
    <phoneticPr fontId="1"/>
  </si>
  <si>
    <t>都城</t>
    <rPh sb="0" eb="2">
      <t>ミヤコノジョウ</t>
    </rPh>
    <phoneticPr fontId="1"/>
  </si>
  <si>
    <t>野尻</t>
    <rPh sb="0" eb="2">
      <t>ノジリ</t>
    </rPh>
    <phoneticPr fontId="1"/>
  </si>
  <si>
    <t>紙屋</t>
    <rPh sb="0" eb="2">
      <t>カミヤ</t>
    </rPh>
    <phoneticPr fontId="1"/>
  </si>
  <si>
    <t>淡路</t>
    <rPh sb="0" eb="2">
      <t>アワジ</t>
    </rPh>
    <phoneticPr fontId="1"/>
  </si>
  <si>
    <t>飫肥</t>
    <rPh sb="0" eb="1">
      <t>ア</t>
    </rPh>
    <phoneticPr fontId="1"/>
  </si>
  <si>
    <t>佐土原</t>
    <rPh sb="0" eb="3">
      <t>サドハラ</t>
    </rPh>
    <phoneticPr fontId="1"/>
  </si>
  <si>
    <t>宮崎</t>
    <rPh sb="0" eb="2">
      <t>ミヤザキ</t>
    </rPh>
    <phoneticPr fontId="1"/>
  </si>
  <si>
    <t>延岡</t>
    <rPh sb="0" eb="2">
      <t>ノベオカ</t>
    </rPh>
    <phoneticPr fontId="1"/>
  </si>
  <si>
    <t>日知屋</t>
    <rPh sb="0" eb="3">
      <t>ヒチヤ</t>
    </rPh>
    <phoneticPr fontId="1"/>
  </si>
  <si>
    <t>蒲生</t>
    <rPh sb="0" eb="2">
      <t>ガモウ</t>
    </rPh>
    <phoneticPr fontId="1"/>
  </si>
  <si>
    <t>粟野</t>
    <rPh sb="0" eb="2">
      <t>アワノ</t>
    </rPh>
    <phoneticPr fontId="1"/>
  </si>
  <si>
    <t>肝付</t>
    <rPh sb="0" eb="2">
      <t>キモツキ</t>
    </rPh>
    <phoneticPr fontId="1"/>
  </si>
  <si>
    <t>大隅</t>
    <rPh sb="0" eb="2">
      <t>オオスミ</t>
    </rPh>
    <phoneticPr fontId="1"/>
  </si>
  <si>
    <t>薩摩</t>
    <rPh sb="0" eb="2">
      <t>サツマ</t>
    </rPh>
    <phoneticPr fontId="1"/>
  </si>
  <si>
    <t>平佐</t>
    <rPh sb="0" eb="2">
      <t>ヒラサ</t>
    </rPh>
    <phoneticPr fontId="1"/>
  </si>
  <si>
    <t>出水</t>
    <rPh sb="0" eb="2">
      <t>デミズ</t>
    </rPh>
    <phoneticPr fontId="1"/>
  </si>
  <si>
    <t>伊集院</t>
    <rPh sb="0" eb="3">
      <t>イジュウイン</t>
    </rPh>
    <phoneticPr fontId="1"/>
  </si>
  <si>
    <t>伊作</t>
    <rPh sb="0" eb="2">
      <t>イサク</t>
    </rPh>
    <phoneticPr fontId="1"/>
  </si>
  <si>
    <t>知覧</t>
    <rPh sb="0" eb="1">
      <t>チ</t>
    </rPh>
    <rPh sb="1" eb="2">
      <t>ラン</t>
    </rPh>
    <phoneticPr fontId="1"/>
  </si>
  <si>
    <t>谷山</t>
    <rPh sb="0" eb="2">
      <t>タニヤマ</t>
    </rPh>
    <phoneticPr fontId="1"/>
  </si>
  <si>
    <t>内</t>
    <rPh sb="0" eb="1">
      <t>ウチ</t>
    </rPh>
    <phoneticPr fontId="1"/>
  </si>
  <si>
    <t>大口</t>
    <rPh sb="0" eb="2">
      <t>オオグチ</t>
    </rPh>
    <phoneticPr fontId="1"/>
  </si>
  <si>
    <t>指宿</t>
    <rPh sb="0" eb="1">
      <t>ユビ</t>
    </rPh>
    <rPh sb="1" eb="2">
      <t>ヤド</t>
    </rPh>
    <phoneticPr fontId="1"/>
  </si>
  <si>
    <t>1619</t>
    <phoneticPr fontId="1"/>
  </si>
  <si>
    <t>1727</t>
    <phoneticPr fontId="1"/>
  </si>
  <si>
    <t>1823</t>
    <phoneticPr fontId="1"/>
  </si>
  <si>
    <t>1921</t>
    <phoneticPr fontId="1"/>
  </si>
  <si>
    <t>1932</t>
    <phoneticPr fontId="1"/>
  </si>
  <si>
    <t>2025</t>
    <phoneticPr fontId="1"/>
  </si>
  <si>
    <t>2118</t>
    <phoneticPr fontId="1"/>
  </si>
  <si>
    <t>2123</t>
    <phoneticPr fontId="1"/>
  </si>
  <si>
    <t>2331</t>
    <phoneticPr fontId="1"/>
  </si>
  <si>
    <t>2424</t>
    <phoneticPr fontId="1"/>
  </si>
  <si>
    <t>2621</t>
    <phoneticPr fontId="1"/>
  </si>
  <si>
    <t>2135</t>
    <phoneticPr fontId="1"/>
  </si>
  <si>
    <t>2441</t>
    <phoneticPr fontId="1"/>
  </si>
  <si>
    <t>2537</t>
    <phoneticPr fontId="1"/>
  </si>
  <si>
    <t>2737</t>
    <phoneticPr fontId="1"/>
  </si>
  <si>
    <t>3023</t>
    <phoneticPr fontId="1"/>
  </si>
  <si>
    <t>3043</t>
    <phoneticPr fontId="1"/>
  </si>
  <si>
    <t>3136</t>
    <phoneticPr fontId="1"/>
  </si>
  <si>
    <t>3138</t>
    <phoneticPr fontId="1"/>
  </si>
  <si>
    <t>御船</t>
    <rPh sb="0" eb="2">
      <t>ミフネ</t>
    </rPh>
    <phoneticPr fontId="1"/>
  </si>
  <si>
    <t>3233</t>
    <phoneticPr fontId="1"/>
  </si>
  <si>
    <t>3626</t>
    <phoneticPr fontId="1"/>
  </si>
  <si>
    <t>3629</t>
    <phoneticPr fontId="1"/>
  </si>
  <si>
    <t>1640</t>
    <phoneticPr fontId="1"/>
  </si>
  <si>
    <t>1937</t>
    <phoneticPr fontId="1"/>
  </si>
  <si>
    <t>2248</t>
    <phoneticPr fontId="1"/>
  </si>
  <si>
    <t>1139</t>
    <phoneticPr fontId="1"/>
  </si>
  <si>
    <t>1234</t>
    <phoneticPr fontId="1"/>
  </si>
  <si>
    <t>1242</t>
    <phoneticPr fontId="1"/>
  </si>
  <si>
    <t>1244</t>
    <phoneticPr fontId="1"/>
  </si>
  <si>
    <t>1347</t>
    <phoneticPr fontId="1"/>
  </si>
  <si>
    <t>1444</t>
    <phoneticPr fontId="1"/>
  </si>
  <si>
    <t>1543</t>
    <phoneticPr fontId="1"/>
  </si>
  <si>
    <t>1634</t>
    <phoneticPr fontId="1"/>
  </si>
  <si>
    <t>1649</t>
  </si>
  <si>
    <t>島津</t>
    <rPh sb="0" eb="2">
      <t>シマズ</t>
    </rPh>
    <phoneticPr fontId="1"/>
  </si>
  <si>
    <t>龍造寺</t>
    <rPh sb="0" eb="3">
      <t>リュウゾウジ</t>
    </rPh>
    <phoneticPr fontId="1"/>
  </si>
  <si>
    <t>大友</t>
    <rPh sb="0" eb="2">
      <t>オオトモ</t>
    </rPh>
    <phoneticPr fontId="1"/>
  </si>
  <si>
    <t>大友★</t>
    <rPh sb="0" eb="2">
      <t>オオトモ</t>
    </rPh>
    <phoneticPr fontId="1"/>
  </si>
  <si>
    <t>有馬</t>
    <rPh sb="0" eb="2">
      <t>アリマ</t>
    </rPh>
    <phoneticPr fontId="1"/>
  </si>
  <si>
    <t>有馬★</t>
    <rPh sb="0" eb="2">
      <t>アリマ</t>
    </rPh>
    <phoneticPr fontId="1"/>
  </si>
  <si>
    <t>龍造寺★</t>
    <rPh sb="0" eb="3">
      <t>リュウゾウジ</t>
    </rPh>
    <phoneticPr fontId="1"/>
  </si>
  <si>
    <t>宇土★</t>
    <rPh sb="0" eb="2">
      <t>ウト</t>
    </rPh>
    <phoneticPr fontId="1"/>
  </si>
  <si>
    <t>相良★</t>
    <rPh sb="0" eb="2">
      <t>サガラ</t>
    </rPh>
    <phoneticPr fontId="1"/>
  </si>
  <si>
    <t>阿蘇</t>
    <rPh sb="0" eb="2">
      <t>アソ</t>
    </rPh>
    <phoneticPr fontId="1"/>
  </si>
  <si>
    <t>相良</t>
    <rPh sb="0" eb="2">
      <t>サガラ</t>
    </rPh>
    <phoneticPr fontId="1"/>
  </si>
  <si>
    <t>阿蘇★</t>
    <rPh sb="0" eb="2">
      <t>アソ</t>
    </rPh>
    <phoneticPr fontId="1"/>
  </si>
  <si>
    <t>島津★</t>
    <rPh sb="0" eb="2">
      <t>シマズ</t>
    </rPh>
    <phoneticPr fontId="1"/>
  </si>
  <si>
    <t>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</si>
</sst>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>
      <alignment vertical="center"/>
    </xf>
    <xf numFmtId="49" fontId="0" fillId="0" borderId="3" xfId="0" applyNumberFormat="1" applyBorder="1">
      <alignment vertical="center"/>
    </xf>
    <xf numFmtId="49" fontId="0" fillId="0" borderId="5" xfId="0" applyNumberFormat="1" applyBorder="1">
      <alignment vertical="center"/>
    </xf>
    <xf numFmtId="49" fontId="0" fillId="0" borderId="1" xfId="0" applyNumberFormat="1" applyBorder="1">
      <alignment vertical="center"/>
    </xf>
    <xf numFmtId="49" fontId="0" fillId="0" borderId="7" xfId="0" applyNumberFormat="1" applyBorder="1">
      <alignment vertical="center"/>
    </xf>
    <xf numFmtId="49" fontId="0" fillId="0" borderId="8" xfId="0" applyNumberFormat="1" applyBorder="1">
      <alignment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49" fontId="0" fillId="5" borderId="6" xfId="0" applyNumberFormat="1" applyFill="1" applyBorder="1" applyAlignment="1">
      <alignment horizontal="center" vertical="center"/>
    </xf>
    <xf numFmtId="49" fontId="0" fillId="5" borderId="5" xfId="0" applyNumberFormat="1" applyFill="1" applyBorder="1" applyAlignment="1">
      <alignment horizontal="center" vertical="center"/>
    </xf>
    <xf numFmtId="49" fontId="0" fillId="5" borderId="7" xfId="0" applyNumberFormat="1" applyFill="1" applyBorder="1" applyAlignment="1">
      <alignment horizontal="center" vertical="center"/>
    </xf>
    <xf numFmtId="49" fontId="0" fillId="5" borderId="8" xfId="0" applyNumberFormat="1" applyFill="1" applyBorder="1" applyAlignment="1">
      <alignment horizontal="center" vertical="center"/>
    </xf>
    <xf numFmtId="49" fontId="0" fillId="5" borderId="9" xfId="0" applyNumberForma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0" fillId="4" borderId="9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4" borderId="7" xfId="0" applyNumberFormat="1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center" vertical="center"/>
    </xf>
    <xf numFmtId="49" fontId="0" fillId="5" borderId="4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5050"/>
      <color rgb="FFFFFF66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11FF1-F0F0-4D63-9682-92380E4E7808}">
  <dimension ref="A1:U81"/>
  <sheetViews>
    <sheetView tabSelected="1" workbookViewId="0">
      <pane xSplit="6" ySplit="1" topLeftCell="G11" activePane="bottomRight" state="frozen"/>
      <selection pane="topRight" activeCell="D1" sqref="D1"/>
      <selection pane="bottomLeft" activeCell="A2" sqref="A2"/>
      <selection pane="bottomRight" activeCell="E4" sqref="E4"/>
    </sheetView>
  </sheetViews>
  <sheetFormatPr defaultRowHeight="18"/>
  <cols>
    <col min="1" max="1" width="5.5" style="31" bestFit="1" customWidth="1"/>
    <col min="2" max="2" width="5.5" style="1" bestFit="1" customWidth="1"/>
    <col min="3" max="3" width="11" style="1" bestFit="1" customWidth="1"/>
    <col min="4" max="4" width="4.09765625" style="82" bestFit="1" customWidth="1"/>
    <col min="5" max="5" width="3.8984375" style="31" customWidth="1"/>
    <col min="6" max="6" width="7.3984375" style="2" customWidth="1"/>
    <col min="7" max="9" width="13" style="2" customWidth="1"/>
  </cols>
  <sheetData>
    <row r="1" spans="1:21" ht="18.600000000000001" thickBot="1">
      <c r="A1" s="69" t="s">
        <v>180</v>
      </c>
      <c r="B1" s="9" t="s">
        <v>0</v>
      </c>
      <c r="C1" s="10" t="s">
        <v>1</v>
      </c>
      <c r="D1" s="78" t="s">
        <v>6</v>
      </c>
      <c r="E1" s="27" t="s">
        <v>15</v>
      </c>
      <c r="F1" s="11" t="s">
        <v>2</v>
      </c>
      <c r="G1" s="41" t="s">
        <v>3</v>
      </c>
      <c r="H1" s="42" t="s">
        <v>4</v>
      </c>
      <c r="I1" s="44" t="s">
        <v>5</v>
      </c>
      <c r="J1" s="41" t="s">
        <v>3</v>
      </c>
      <c r="K1" s="42" t="s">
        <v>4</v>
      </c>
      <c r="L1" s="73" t="s">
        <v>5</v>
      </c>
      <c r="M1" s="74" t="s">
        <v>169</v>
      </c>
      <c r="N1" s="48" t="s">
        <v>167</v>
      </c>
      <c r="O1" s="25" t="s">
        <v>168</v>
      </c>
      <c r="P1" s="74" t="s">
        <v>169</v>
      </c>
      <c r="Q1" s="48" t="s">
        <v>167</v>
      </c>
      <c r="R1" s="25" t="s">
        <v>168</v>
      </c>
      <c r="S1" s="74" t="s">
        <v>169</v>
      </c>
      <c r="T1" s="48" t="s">
        <v>167</v>
      </c>
      <c r="U1" s="25" t="s">
        <v>168</v>
      </c>
    </row>
    <row r="2" spans="1:21">
      <c r="A2" s="70">
        <v>1</v>
      </c>
      <c r="B2" s="3" t="s">
        <v>16</v>
      </c>
      <c r="C2" s="4" t="s">
        <v>17</v>
      </c>
      <c r="D2" s="79">
        <v>0</v>
      </c>
      <c r="E2" s="75">
        <f>IF($D2=3,5,IF($D2=2,3,IF($D2=1,2,IF($D2=0,1,0))))</f>
        <v>1</v>
      </c>
      <c r="F2" s="12" t="s">
        <v>60</v>
      </c>
      <c r="G2" s="45"/>
      <c r="H2" s="19"/>
      <c r="I2" s="34" t="s">
        <v>169</v>
      </c>
      <c r="J2" s="45"/>
      <c r="K2" s="19"/>
      <c r="L2" s="47" t="s">
        <v>169</v>
      </c>
      <c r="M2">
        <f>IF($J2=M$1,$E2,0)</f>
        <v>0</v>
      </c>
      <c r="N2">
        <f>IF($J2=N$1,$E2,0)</f>
        <v>0</v>
      </c>
      <c r="O2">
        <f>IF($J2=O$1,$E2,0)</f>
        <v>0</v>
      </c>
      <c r="P2">
        <f>IF($K2=P$1,$E2,0)</f>
        <v>0</v>
      </c>
      <c r="Q2">
        <f>IF($K2=Q$1,$E2,0)</f>
        <v>0</v>
      </c>
      <c r="R2">
        <f>IF($K2=R$1,$E2,0)</f>
        <v>0</v>
      </c>
      <c r="S2">
        <f>IF($L2=S$1,$E2,0)</f>
        <v>1</v>
      </c>
      <c r="T2">
        <f>IF($L2=T$1,$E2,0)</f>
        <v>0</v>
      </c>
      <c r="U2">
        <f>IF($L2=U$1,$E2,0)</f>
        <v>0</v>
      </c>
    </row>
    <row r="3" spans="1:21">
      <c r="A3" s="71">
        <v>2</v>
      </c>
      <c r="B3" s="5"/>
      <c r="C3" s="6" t="s">
        <v>18</v>
      </c>
      <c r="D3" s="80">
        <v>1</v>
      </c>
      <c r="E3" s="76">
        <f t="shared" ref="E3:E66" si="0">IF($D3=3,5,IF($D3=2,3,IF($D3=1,2,IF($D3=0,1,0))))</f>
        <v>2</v>
      </c>
      <c r="F3" s="13" t="s">
        <v>61</v>
      </c>
      <c r="G3" s="23"/>
      <c r="H3" s="20"/>
      <c r="I3" s="36" t="s">
        <v>169</v>
      </c>
      <c r="J3" s="23"/>
      <c r="K3" s="20"/>
      <c r="L3" s="26" t="s">
        <v>169</v>
      </c>
      <c r="M3">
        <f t="shared" ref="M3:R66" si="1">IF($J3=M$1,$E3,0)</f>
        <v>0</v>
      </c>
      <c r="N3">
        <f t="shared" si="1"/>
        <v>0</v>
      </c>
      <c r="O3">
        <f t="shared" si="1"/>
        <v>0</v>
      </c>
      <c r="P3">
        <f t="shared" ref="P3:R34" si="2">IF($K3=P$1,$E3,0)</f>
        <v>0</v>
      </c>
      <c r="Q3">
        <f t="shared" si="2"/>
        <v>0</v>
      </c>
      <c r="R3">
        <f t="shared" si="2"/>
        <v>0</v>
      </c>
      <c r="S3">
        <f t="shared" ref="S3:U34" si="3">IF($L3=S$1,$E3,0)</f>
        <v>2</v>
      </c>
      <c r="T3">
        <f t="shared" si="3"/>
        <v>0</v>
      </c>
      <c r="U3">
        <f t="shared" si="3"/>
        <v>0</v>
      </c>
    </row>
    <row r="4" spans="1:21">
      <c r="A4" s="71">
        <v>3</v>
      </c>
      <c r="B4" s="5"/>
      <c r="C4" s="6" t="s">
        <v>19</v>
      </c>
      <c r="D4" s="80">
        <v>3</v>
      </c>
      <c r="E4" s="76">
        <f t="shared" si="0"/>
        <v>5</v>
      </c>
      <c r="F4" s="13" t="s">
        <v>62</v>
      </c>
      <c r="G4" s="23"/>
      <c r="H4" s="20"/>
      <c r="I4" s="36" t="s">
        <v>169</v>
      </c>
      <c r="J4" s="23"/>
      <c r="K4" s="20"/>
      <c r="L4" s="26" t="s">
        <v>169</v>
      </c>
      <c r="M4">
        <f t="shared" si="1"/>
        <v>0</v>
      </c>
      <c r="N4">
        <f t="shared" si="1"/>
        <v>0</v>
      </c>
      <c r="O4">
        <f t="shared" si="1"/>
        <v>0</v>
      </c>
      <c r="P4">
        <f t="shared" si="2"/>
        <v>0</v>
      </c>
      <c r="Q4">
        <f t="shared" si="2"/>
        <v>0</v>
      </c>
      <c r="R4">
        <f t="shared" si="2"/>
        <v>0</v>
      </c>
      <c r="S4">
        <f t="shared" si="3"/>
        <v>5</v>
      </c>
      <c r="T4">
        <f t="shared" si="3"/>
        <v>0</v>
      </c>
      <c r="U4">
        <f t="shared" si="3"/>
        <v>0</v>
      </c>
    </row>
    <row r="5" spans="1:21">
      <c r="A5" s="71">
        <v>4</v>
      </c>
      <c r="B5" s="5"/>
      <c r="C5" s="6" t="s">
        <v>13</v>
      </c>
      <c r="D5" s="80">
        <v>2</v>
      </c>
      <c r="E5" s="76">
        <f t="shared" si="0"/>
        <v>3</v>
      </c>
      <c r="F5" s="13" t="s">
        <v>63</v>
      </c>
      <c r="G5" s="23"/>
      <c r="H5" s="20"/>
      <c r="I5" s="36" t="s">
        <v>169</v>
      </c>
      <c r="J5" s="23"/>
      <c r="K5" s="20"/>
      <c r="L5" s="26" t="s">
        <v>169</v>
      </c>
      <c r="M5">
        <f t="shared" si="1"/>
        <v>0</v>
      </c>
      <c r="N5">
        <f t="shared" si="1"/>
        <v>0</v>
      </c>
      <c r="O5">
        <f t="shared" si="1"/>
        <v>0</v>
      </c>
      <c r="P5">
        <f t="shared" si="2"/>
        <v>0</v>
      </c>
      <c r="Q5">
        <f t="shared" si="2"/>
        <v>0</v>
      </c>
      <c r="R5">
        <f t="shared" si="2"/>
        <v>0</v>
      </c>
      <c r="S5">
        <f t="shared" si="3"/>
        <v>3</v>
      </c>
      <c r="T5">
        <f t="shared" si="3"/>
        <v>0</v>
      </c>
      <c r="U5">
        <f t="shared" si="3"/>
        <v>0</v>
      </c>
    </row>
    <row r="6" spans="1:21" ht="18.600000000000001" thickBot="1">
      <c r="A6" s="72">
        <v>5</v>
      </c>
      <c r="B6" s="7"/>
      <c r="C6" s="8" t="s">
        <v>20</v>
      </c>
      <c r="D6" s="81">
        <v>0</v>
      </c>
      <c r="E6" s="77">
        <f t="shared" si="0"/>
        <v>1</v>
      </c>
      <c r="F6" s="14" t="s">
        <v>64</v>
      </c>
      <c r="G6" s="55"/>
      <c r="H6" s="18"/>
      <c r="I6" s="38" t="s">
        <v>169</v>
      </c>
      <c r="J6" s="55"/>
      <c r="K6" s="18"/>
      <c r="L6" s="56" t="s">
        <v>169</v>
      </c>
      <c r="M6">
        <f t="shared" si="1"/>
        <v>0</v>
      </c>
      <c r="N6">
        <f t="shared" si="1"/>
        <v>0</v>
      </c>
      <c r="O6">
        <f t="shared" si="1"/>
        <v>0</v>
      </c>
      <c r="P6">
        <f t="shared" si="2"/>
        <v>0</v>
      </c>
      <c r="Q6">
        <f t="shared" si="2"/>
        <v>0</v>
      </c>
      <c r="R6">
        <f t="shared" si="2"/>
        <v>0</v>
      </c>
      <c r="S6">
        <f t="shared" si="3"/>
        <v>1</v>
      </c>
      <c r="T6">
        <f t="shared" si="3"/>
        <v>0</v>
      </c>
      <c r="U6">
        <f t="shared" si="3"/>
        <v>0</v>
      </c>
    </row>
    <row r="7" spans="1:21">
      <c r="A7" s="70">
        <v>6</v>
      </c>
      <c r="B7" s="3" t="s">
        <v>26</v>
      </c>
      <c r="C7" s="4" t="s">
        <v>21</v>
      </c>
      <c r="D7" s="79">
        <v>2</v>
      </c>
      <c r="E7" s="75">
        <f t="shared" si="0"/>
        <v>3</v>
      </c>
      <c r="F7" s="12" t="s">
        <v>65</v>
      </c>
      <c r="G7" s="45"/>
      <c r="H7" s="33" t="s">
        <v>168</v>
      </c>
      <c r="I7" s="34" t="s">
        <v>168</v>
      </c>
      <c r="J7" s="45"/>
      <c r="K7" s="57" t="s">
        <v>168</v>
      </c>
      <c r="L7" s="58" t="s">
        <v>168</v>
      </c>
      <c r="M7">
        <f t="shared" si="1"/>
        <v>0</v>
      </c>
      <c r="N7">
        <f t="shared" si="1"/>
        <v>0</v>
      </c>
      <c r="O7">
        <f t="shared" si="1"/>
        <v>0</v>
      </c>
      <c r="P7">
        <f t="shared" si="2"/>
        <v>0</v>
      </c>
      <c r="Q7">
        <f t="shared" si="2"/>
        <v>0</v>
      </c>
      <c r="R7">
        <f t="shared" si="2"/>
        <v>3</v>
      </c>
      <c r="S7">
        <f t="shared" si="3"/>
        <v>0</v>
      </c>
      <c r="T7">
        <f t="shared" si="3"/>
        <v>0</v>
      </c>
      <c r="U7">
        <f t="shared" si="3"/>
        <v>3</v>
      </c>
    </row>
    <row r="8" spans="1:21">
      <c r="A8" s="71">
        <v>7</v>
      </c>
      <c r="B8" s="5"/>
      <c r="C8" s="6" t="s">
        <v>22</v>
      </c>
      <c r="D8" s="80">
        <v>2</v>
      </c>
      <c r="E8" s="76">
        <f t="shared" si="0"/>
        <v>3</v>
      </c>
      <c r="F8" s="13" t="s">
        <v>66</v>
      </c>
      <c r="G8" s="23"/>
      <c r="H8" s="35" t="s">
        <v>168</v>
      </c>
      <c r="I8" s="36" t="s">
        <v>168</v>
      </c>
      <c r="J8" s="23"/>
      <c r="K8" s="25" t="s">
        <v>168</v>
      </c>
      <c r="L8" s="54" t="s">
        <v>168</v>
      </c>
      <c r="M8">
        <f t="shared" si="1"/>
        <v>0</v>
      </c>
      <c r="N8">
        <f t="shared" si="1"/>
        <v>0</v>
      </c>
      <c r="O8">
        <f t="shared" si="1"/>
        <v>0</v>
      </c>
      <c r="P8">
        <f t="shared" si="2"/>
        <v>0</v>
      </c>
      <c r="Q8">
        <f t="shared" si="2"/>
        <v>0</v>
      </c>
      <c r="R8">
        <f t="shared" si="2"/>
        <v>3</v>
      </c>
      <c r="S8">
        <f t="shared" si="3"/>
        <v>0</v>
      </c>
      <c r="T8">
        <f t="shared" si="3"/>
        <v>0</v>
      </c>
      <c r="U8">
        <f t="shared" si="3"/>
        <v>3</v>
      </c>
    </row>
    <row r="9" spans="1:21" ht="18.600000000000001" thickBot="1">
      <c r="A9" s="72">
        <v>8</v>
      </c>
      <c r="B9" s="7"/>
      <c r="C9" s="8" t="s">
        <v>23</v>
      </c>
      <c r="D9" s="81">
        <v>1</v>
      </c>
      <c r="E9" s="77">
        <f t="shared" si="0"/>
        <v>2</v>
      </c>
      <c r="F9" s="14" t="s">
        <v>67</v>
      </c>
      <c r="G9" s="24"/>
      <c r="H9" s="37" t="s">
        <v>168</v>
      </c>
      <c r="I9" s="38" t="s">
        <v>168</v>
      </c>
      <c r="J9" s="24"/>
      <c r="K9" s="59" t="s">
        <v>168</v>
      </c>
      <c r="L9" s="60" t="s">
        <v>168</v>
      </c>
      <c r="M9">
        <f t="shared" si="1"/>
        <v>0</v>
      </c>
      <c r="N9">
        <f t="shared" si="1"/>
        <v>0</v>
      </c>
      <c r="O9">
        <f t="shared" si="1"/>
        <v>0</v>
      </c>
      <c r="P9">
        <f t="shared" si="2"/>
        <v>0</v>
      </c>
      <c r="Q9">
        <f t="shared" si="2"/>
        <v>0</v>
      </c>
      <c r="R9">
        <f t="shared" si="2"/>
        <v>2</v>
      </c>
      <c r="S9">
        <f t="shared" si="3"/>
        <v>0</v>
      </c>
      <c r="T9">
        <f t="shared" si="3"/>
        <v>0</v>
      </c>
      <c r="U9">
        <f t="shared" si="3"/>
        <v>2</v>
      </c>
    </row>
    <row r="10" spans="1:21">
      <c r="A10" s="70">
        <v>9</v>
      </c>
      <c r="B10" s="3" t="s">
        <v>25</v>
      </c>
      <c r="C10" s="4" t="s">
        <v>24</v>
      </c>
      <c r="D10" s="79">
        <v>1</v>
      </c>
      <c r="E10" s="75">
        <f t="shared" si="0"/>
        <v>2</v>
      </c>
      <c r="F10" s="12" t="s">
        <v>68</v>
      </c>
      <c r="G10" s="43" t="s">
        <v>169</v>
      </c>
      <c r="H10" s="19"/>
      <c r="I10" s="34" t="s">
        <v>169</v>
      </c>
      <c r="J10" s="61" t="s">
        <v>169</v>
      </c>
      <c r="K10" s="19"/>
      <c r="L10" s="47" t="s">
        <v>169</v>
      </c>
      <c r="M10">
        <f t="shared" si="1"/>
        <v>2</v>
      </c>
      <c r="N10">
        <f t="shared" si="1"/>
        <v>0</v>
      </c>
      <c r="O10">
        <f t="shared" si="1"/>
        <v>0</v>
      </c>
      <c r="P10">
        <f t="shared" si="2"/>
        <v>0</v>
      </c>
      <c r="Q10">
        <f t="shared" si="2"/>
        <v>0</v>
      </c>
      <c r="R10">
        <f t="shared" si="2"/>
        <v>0</v>
      </c>
      <c r="S10">
        <f t="shared" si="3"/>
        <v>2</v>
      </c>
      <c r="T10">
        <f t="shared" si="3"/>
        <v>0</v>
      </c>
      <c r="U10">
        <f t="shared" si="3"/>
        <v>0</v>
      </c>
    </row>
    <row r="11" spans="1:21">
      <c r="A11" s="71">
        <v>10</v>
      </c>
      <c r="B11" s="5"/>
      <c r="C11" s="6" t="s">
        <v>27</v>
      </c>
      <c r="D11" s="80">
        <v>1</v>
      </c>
      <c r="E11" s="76">
        <f t="shared" si="0"/>
        <v>2</v>
      </c>
      <c r="F11" s="13" t="s">
        <v>69</v>
      </c>
      <c r="G11" s="39" t="s">
        <v>169</v>
      </c>
      <c r="H11" s="20"/>
      <c r="I11" s="36" t="s">
        <v>169</v>
      </c>
      <c r="J11" s="46" t="s">
        <v>169</v>
      </c>
      <c r="K11" s="20"/>
      <c r="L11" s="26" t="s">
        <v>169</v>
      </c>
      <c r="M11">
        <f t="shared" si="1"/>
        <v>2</v>
      </c>
      <c r="N11">
        <f t="shared" si="1"/>
        <v>0</v>
      </c>
      <c r="O11">
        <f t="shared" si="1"/>
        <v>0</v>
      </c>
      <c r="P11">
        <f t="shared" si="2"/>
        <v>0</v>
      </c>
      <c r="Q11">
        <f t="shared" si="2"/>
        <v>0</v>
      </c>
      <c r="R11">
        <f t="shared" si="2"/>
        <v>0</v>
      </c>
      <c r="S11">
        <f t="shared" si="3"/>
        <v>2</v>
      </c>
      <c r="T11">
        <f t="shared" si="3"/>
        <v>0</v>
      </c>
      <c r="U11">
        <f t="shared" si="3"/>
        <v>0</v>
      </c>
    </row>
    <row r="12" spans="1:21">
      <c r="A12" s="71">
        <v>11</v>
      </c>
      <c r="B12" s="5"/>
      <c r="C12" s="6" t="s">
        <v>28</v>
      </c>
      <c r="D12" s="80">
        <v>0</v>
      </c>
      <c r="E12" s="76">
        <f t="shared" si="0"/>
        <v>1</v>
      </c>
      <c r="F12" s="13" t="s">
        <v>70</v>
      </c>
      <c r="G12" s="39" t="s">
        <v>169</v>
      </c>
      <c r="H12" s="20"/>
      <c r="I12" s="36" t="s">
        <v>169</v>
      </c>
      <c r="J12" s="46" t="s">
        <v>169</v>
      </c>
      <c r="K12" s="20"/>
      <c r="L12" s="26" t="s">
        <v>169</v>
      </c>
      <c r="M12">
        <f t="shared" si="1"/>
        <v>1</v>
      </c>
      <c r="N12">
        <f t="shared" si="1"/>
        <v>0</v>
      </c>
      <c r="O12">
        <f t="shared" si="1"/>
        <v>0</v>
      </c>
      <c r="P12">
        <f t="shared" si="2"/>
        <v>0</v>
      </c>
      <c r="Q12">
        <f t="shared" si="2"/>
        <v>0</v>
      </c>
      <c r="R12">
        <f t="shared" si="2"/>
        <v>0</v>
      </c>
      <c r="S12">
        <f t="shared" si="3"/>
        <v>1</v>
      </c>
      <c r="T12">
        <f t="shared" si="3"/>
        <v>0</v>
      </c>
      <c r="U12">
        <f t="shared" si="3"/>
        <v>0</v>
      </c>
    </row>
    <row r="13" spans="1:21">
      <c r="A13" s="71">
        <v>12</v>
      </c>
      <c r="B13" s="5"/>
      <c r="C13" s="6" t="s">
        <v>29</v>
      </c>
      <c r="D13" s="80">
        <v>1</v>
      </c>
      <c r="E13" s="76">
        <f t="shared" si="0"/>
        <v>2</v>
      </c>
      <c r="F13" s="13" t="s">
        <v>71</v>
      </c>
      <c r="G13" s="39" t="s">
        <v>169</v>
      </c>
      <c r="H13" s="20"/>
      <c r="I13" s="36" t="s">
        <v>169</v>
      </c>
      <c r="J13" s="46" t="s">
        <v>169</v>
      </c>
      <c r="K13" s="20"/>
      <c r="L13" s="26" t="s">
        <v>169</v>
      </c>
      <c r="M13">
        <f t="shared" si="1"/>
        <v>2</v>
      </c>
      <c r="N13">
        <f t="shared" si="1"/>
        <v>0</v>
      </c>
      <c r="O13">
        <f t="shared" si="1"/>
        <v>0</v>
      </c>
      <c r="P13">
        <f t="shared" si="2"/>
        <v>0</v>
      </c>
      <c r="Q13">
        <f t="shared" si="2"/>
        <v>0</v>
      </c>
      <c r="R13">
        <f t="shared" si="2"/>
        <v>0</v>
      </c>
      <c r="S13">
        <f t="shared" si="3"/>
        <v>2</v>
      </c>
      <c r="T13">
        <f t="shared" si="3"/>
        <v>0</v>
      </c>
      <c r="U13">
        <f t="shared" si="3"/>
        <v>0</v>
      </c>
    </row>
    <row r="14" spans="1:21">
      <c r="A14" s="71">
        <v>13</v>
      </c>
      <c r="B14" s="5"/>
      <c r="C14" s="6" t="s">
        <v>30</v>
      </c>
      <c r="D14" s="80">
        <v>1</v>
      </c>
      <c r="E14" s="76">
        <f t="shared" si="0"/>
        <v>2</v>
      </c>
      <c r="F14" s="13" t="s">
        <v>72</v>
      </c>
      <c r="G14" s="39" t="s">
        <v>169</v>
      </c>
      <c r="H14" s="20"/>
      <c r="I14" s="36" t="s">
        <v>169</v>
      </c>
      <c r="J14" s="46" t="s">
        <v>169</v>
      </c>
      <c r="K14" s="20"/>
      <c r="L14" s="26" t="s">
        <v>169</v>
      </c>
      <c r="M14">
        <f t="shared" si="1"/>
        <v>2</v>
      </c>
      <c r="N14">
        <f t="shared" si="1"/>
        <v>0</v>
      </c>
      <c r="O14">
        <f t="shared" si="1"/>
        <v>0</v>
      </c>
      <c r="P14">
        <f t="shared" si="2"/>
        <v>0</v>
      </c>
      <c r="Q14">
        <f t="shared" si="2"/>
        <v>0</v>
      </c>
      <c r="R14">
        <f t="shared" si="2"/>
        <v>0</v>
      </c>
      <c r="S14">
        <f t="shared" si="3"/>
        <v>2</v>
      </c>
      <c r="T14">
        <f t="shared" si="3"/>
        <v>0</v>
      </c>
      <c r="U14">
        <f t="shared" si="3"/>
        <v>0</v>
      </c>
    </row>
    <row r="15" spans="1:21">
      <c r="A15" s="71">
        <v>14</v>
      </c>
      <c r="B15" s="5"/>
      <c r="C15" s="6" t="s">
        <v>31</v>
      </c>
      <c r="D15" s="80">
        <v>2</v>
      </c>
      <c r="E15" s="76">
        <f t="shared" si="0"/>
        <v>3</v>
      </c>
      <c r="F15" s="13" t="s">
        <v>73</v>
      </c>
      <c r="G15" s="39" t="s">
        <v>169</v>
      </c>
      <c r="H15" s="20"/>
      <c r="I15" s="36" t="s">
        <v>169</v>
      </c>
      <c r="J15" s="46" t="s">
        <v>169</v>
      </c>
      <c r="K15" s="20"/>
      <c r="L15" s="26" t="s">
        <v>169</v>
      </c>
      <c r="M15">
        <f t="shared" si="1"/>
        <v>3</v>
      </c>
      <c r="N15">
        <f t="shared" si="1"/>
        <v>0</v>
      </c>
      <c r="O15">
        <f t="shared" si="1"/>
        <v>0</v>
      </c>
      <c r="P15">
        <f t="shared" si="2"/>
        <v>0</v>
      </c>
      <c r="Q15">
        <f t="shared" si="2"/>
        <v>0</v>
      </c>
      <c r="R15">
        <f t="shared" si="2"/>
        <v>0</v>
      </c>
      <c r="S15">
        <f t="shared" si="3"/>
        <v>3</v>
      </c>
      <c r="T15">
        <f t="shared" si="3"/>
        <v>0</v>
      </c>
      <c r="U15">
        <f t="shared" si="3"/>
        <v>0</v>
      </c>
    </row>
    <row r="16" spans="1:21">
      <c r="A16" s="71">
        <v>15</v>
      </c>
      <c r="B16" s="5"/>
      <c r="C16" s="6" t="s">
        <v>32</v>
      </c>
      <c r="D16" s="80">
        <v>0</v>
      </c>
      <c r="E16" s="76">
        <f t="shared" si="0"/>
        <v>1</v>
      </c>
      <c r="F16" s="13" t="s">
        <v>74</v>
      </c>
      <c r="G16" s="39" t="s">
        <v>169</v>
      </c>
      <c r="H16" s="20"/>
      <c r="I16" s="36" t="s">
        <v>169</v>
      </c>
      <c r="J16" s="46" t="s">
        <v>169</v>
      </c>
      <c r="K16" s="20"/>
      <c r="L16" s="26" t="s">
        <v>169</v>
      </c>
      <c r="M16">
        <f t="shared" si="1"/>
        <v>1</v>
      </c>
      <c r="N16">
        <f t="shared" si="1"/>
        <v>0</v>
      </c>
      <c r="O16">
        <f t="shared" si="1"/>
        <v>0</v>
      </c>
      <c r="P16">
        <f t="shared" si="2"/>
        <v>0</v>
      </c>
      <c r="Q16">
        <f t="shared" si="2"/>
        <v>0</v>
      </c>
      <c r="R16">
        <f t="shared" si="2"/>
        <v>0</v>
      </c>
      <c r="S16">
        <f t="shared" si="3"/>
        <v>1</v>
      </c>
      <c r="T16">
        <f t="shared" si="3"/>
        <v>0</v>
      </c>
      <c r="U16">
        <f t="shared" si="3"/>
        <v>0</v>
      </c>
    </row>
    <row r="17" spans="1:21" ht="18.600000000000001" thickBot="1">
      <c r="A17" s="72">
        <v>16</v>
      </c>
      <c r="B17" s="7"/>
      <c r="C17" s="8" t="s">
        <v>33</v>
      </c>
      <c r="D17" s="81">
        <v>1</v>
      </c>
      <c r="E17" s="77">
        <f t="shared" si="0"/>
        <v>2</v>
      </c>
      <c r="F17" s="14" t="s">
        <v>75</v>
      </c>
      <c r="G17" s="40" t="s">
        <v>169</v>
      </c>
      <c r="H17" s="18"/>
      <c r="I17" s="38" t="s">
        <v>169</v>
      </c>
      <c r="J17" s="62" t="s">
        <v>169</v>
      </c>
      <c r="K17" s="18"/>
      <c r="L17" s="56" t="s">
        <v>169</v>
      </c>
      <c r="M17">
        <f t="shared" si="1"/>
        <v>2</v>
      </c>
      <c r="N17">
        <f t="shared" si="1"/>
        <v>0</v>
      </c>
      <c r="O17">
        <f t="shared" si="1"/>
        <v>0</v>
      </c>
      <c r="P17">
        <f t="shared" si="2"/>
        <v>0</v>
      </c>
      <c r="Q17">
        <f t="shared" si="2"/>
        <v>0</v>
      </c>
      <c r="R17">
        <f t="shared" si="2"/>
        <v>0</v>
      </c>
      <c r="S17">
        <f t="shared" si="3"/>
        <v>2</v>
      </c>
      <c r="T17">
        <f t="shared" si="3"/>
        <v>0</v>
      </c>
      <c r="U17">
        <f t="shared" si="3"/>
        <v>0</v>
      </c>
    </row>
    <row r="18" spans="1:21">
      <c r="A18" s="70">
        <v>17</v>
      </c>
      <c r="B18" s="3" t="s">
        <v>34</v>
      </c>
      <c r="C18" s="4" t="s">
        <v>35</v>
      </c>
      <c r="D18" s="79">
        <v>0</v>
      </c>
      <c r="E18" s="75">
        <f t="shared" si="0"/>
        <v>1</v>
      </c>
      <c r="F18" s="12" t="s">
        <v>76</v>
      </c>
      <c r="G18" s="43" t="s">
        <v>169</v>
      </c>
      <c r="H18" s="19"/>
      <c r="I18" s="34" t="s">
        <v>169</v>
      </c>
      <c r="J18" s="61" t="s">
        <v>169</v>
      </c>
      <c r="K18" s="19"/>
      <c r="L18" s="47" t="s">
        <v>169</v>
      </c>
      <c r="M18">
        <f t="shared" si="1"/>
        <v>1</v>
      </c>
      <c r="N18">
        <f t="shared" si="1"/>
        <v>0</v>
      </c>
      <c r="O18">
        <f t="shared" si="1"/>
        <v>0</v>
      </c>
      <c r="P18">
        <f t="shared" si="2"/>
        <v>0</v>
      </c>
      <c r="Q18">
        <f t="shared" si="2"/>
        <v>0</v>
      </c>
      <c r="R18">
        <f t="shared" si="2"/>
        <v>0</v>
      </c>
      <c r="S18">
        <f t="shared" si="3"/>
        <v>1</v>
      </c>
      <c r="T18">
        <f t="shared" si="3"/>
        <v>0</v>
      </c>
      <c r="U18">
        <f t="shared" si="3"/>
        <v>0</v>
      </c>
    </row>
    <row r="19" spans="1:21">
      <c r="A19" s="71">
        <v>18</v>
      </c>
      <c r="B19" s="5"/>
      <c r="C19" s="6" t="s">
        <v>36</v>
      </c>
      <c r="D19" s="80">
        <v>1</v>
      </c>
      <c r="E19" s="76">
        <f t="shared" si="0"/>
        <v>2</v>
      </c>
      <c r="F19" s="13" t="s">
        <v>77</v>
      </c>
      <c r="G19" s="39" t="s">
        <v>169</v>
      </c>
      <c r="H19" s="20"/>
      <c r="I19" s="36" t="s">
        <v>169</v>
      </c>
      <c r="J19" s="46" t="s">
        <v>169</v>
      </c>
      <c r="K19" s="20"/>
      <c r="L19" s="26" t="s">
        <v>169</v>
      </c>
      <c r="M19">
        <f t="shared" si="1"/>
        <v>2</v>
      </c>
      <c r="N19">
        <f t="shared" si="1"/>
        <v>0</v>
      </c>
      <c r="O19">
        <f t="shared" si="1"/>
        <v>0</v>
      </c>
      <c r="P19">
        <f t="shared" si="2"/>
        <v>0</v>
      </c>
      <c r="Q19">
        <f t="shared" si="2"/>
        <v>0</v>
      </c>
      <c r="R19">
        <f t="shared" si="2"/>
        <v>0</v>
      </c>
      <c r="S19">
        <f t="shared" si="3"/>
        <v>2</v>
      </c>
      <c r="T19">
        <f t="shared" si="3"/>
        <v>0</v>
      </c>
      <c r="U19">
        <f t="shared" si="3"/>
        <v>0</v>
      </c>
    </row>
    <row r="20" spans="1:21">
      <c r="A20" s="71">
        <v>19</v>
      </c>
      <c r="B20" s="5"/>
      <c r="C20" s="6" t="s">
        <v>12</v>
      </c>
      <c r="D20" s="80">
        <v>3</v>
      </c>
      <c r="E20" s="76">
        <f t="shared" si="0"/>
        <v>5</v>
      </c>
      <c r="F20" s="13" t="s">
        <v>78</v>
      </c>
      <c r="G20" s="39" t="s">
        <v>169</v>
      </c>
      <c r="H20" s="20"/>
      <c r="I20" s="36" t="s">
        <v>169</v>
      </c>
      <c r="J20" s="46" t="s">
        <v>169</v>
      </c>
      <c r="K20" s="20"/>
      <c r="L20" s="26" t="s">
        <v>169</v>
      </c>
      <c r="M20">
        <f t="shared" si="1"/>
        <v>5</v>
      </c>
      <c r="N20">
        <f t="shared" si="1"/>
        <v>0</v>
      </c>
      <c r="O20">
        <f t="shared" si="1"/>
        <v>0</v>
      </c>
      <c r="P20">
        <f t="shared" si="2"/>
        <v>0</v>
      </c>
      <c r="Q20">
        <f t="shared" si="2"/>
        <v>0</v>
      </c>
      <c r="R20">
        <f t="shared" si="2"/>
        <v>0</v>
      </c>
      <c r="S20">
        <f t="shared" si="3"/>
        <v>5</v>
      </c>
      <c r="T20">
        <f t="shared" si="3"/>
        <v>0</v>
      </c>
      <c r="U20">
        <f t="shared" si="3"/>
        <v>0</v>
      </c>
    </row>
    <row r="21" spans="1:21">
      <c r="A21" s="71">
        <v>20</v>
      </c>
      <c r="B21" s="5"/>
      <c r="C21" s="6" t="s">
        <v>37</v>
      </c>
      <c r="D21" s="80">
        <v>0</v>
      </c>
      <c r="E21" s="76">
        <f t="shared" si="0"/>
        <v>1</v>
      </c>
      <c r="F21" s="13" t="s">
        <v>79</v>
      </c>
      <c r="G21" s="39" t="s">
        <v>169</v>
      </c>
      <c r="H21" s="20"/>
      <c r="I21" s="36" t="s">
        <v>169</v>
      </c>
      <c r="J21" s="46" t="s">
        <v>169</v>
      </c>
      <c r="K21" s="20"/>
      <c r="L21" s="26" t="s">
        <v>169</v>
      </c>
      <c r="M21">
        <f t="shared" si="1"/>
        <v>1</v>
      </c>
      <c r="N21">
        <f t="shared" si="1"/>
        <v>0</v>
      </c>
      <c r="O21">
        <f t="shared" si="1"/>
        <v>0</v>
      </c>
      <c r="P21">
        <f t="shared" si="2"/>
        <v>0</v>
      </c>
      <c r="Q21">
        <f t="shared" si="2"/>
        <v>0</v>
      </c>
      <c r="R21">
        <f t="shared" si="2"/>
        <v>0</v>
      </c>
      <c r="S21">
        <f t="shared" si="3"/>
        <v>1</v>
      </c>
      <c r="T21">
        <f t="shared" si="3"/>
        <v>0</v>
      </c>
      <c r="U21">
        <f t="shared" si="3"/>
        <v>0</v>
      </c>
    </row>
    <row r="22" spans="1:21">
      <c r="A22" s="71">
        <v>21</v>
      </c>
      <c r="B22" s="5"/>
      <c r="C22" s="6" t="s">
        <v>38</v>
      </c>
      <c r="D22" s="80">
        <v>0</v>
      </c>
      <c r="E22" s="76">
        <f t="shared" si="0"/>
        <v>1</v>
      </c>
      <c r="F22" s="13" t="s">
        <v>80</v>
      </c>
      <c r="G22" s="39" t="s">
        <v>169</v>
      </c>
      <c r="H22" s="20"/>
      <c r="I22" s="36" t="s">
        <v>169</v>
      </c>
      <c r="J22" s="46" t="s">
        <v>169</v>
      </c>
      <c r="K22" s="20"/>
      <c r="L22" s="26" t="s">
        <v>169</v>
      </c>
      <c r="M22">
        <f t="shared" si="1"/>
        <v>1</v>
      </c>
      <c r="N22">
        <f t="shared" si="1"/>
        <v>0</v>
      </c>
      <c r="O22">
        <f t="shared" si="1"/>
        <v>0</v>
      </c>
      <c r="P22">
        <f t="shared" si="2"/>
        <v>0</v>
      </c>
      <c r="Q22">
        <f t="shared" si="2"/>
        <v>0</v>
      </c>
      <c r="R22">
        <f t="shared" si="2"/>
        <v>0</v>
      </c>
      <c r="S22">
        <f t="shared" si="3"/>
        <v>1</v>
      </c>
      <c r="T22">
        <f t="shared" si="3"/>
        <v>0</v>
      </c>
      <c r="U22">
        <f t="shared" si="3"/>
        <v>0</v>
      </c>
    </row>
    <row r="23" spans="1:21">
      <c r="A23" s="71">
        <v>22</v>
      </c>
      <c r="B23" s="5"/>
      <c r="C23" s="6" t="s">
        <v>39</v>
      </c>
      <c r="D23" s="80">
        <v>0</v>
      </c>
      <c r="E23" s="76">
        <f t="shared" si="0"/>
        <v>1</v>
      </c>
      <c r="F23" s="13" t="s">
        <v>81</v>
      </c>
      <c r="G23" s="39" t="s">
        <v>169</v>
      </c>
      <c r="H23" s="20"/>
      <c r="I23" s="36" t="s">
        <v>169</v>
      </c>
      <c r="J23" s="46" t="s">
        <v>169</v>
      </c>
      <c r="K23" s="20"/>
      <c r="L23" s="26" t="s">
        <v>169</v>
      </c>
      <c r="M23">
        <f t="shared" si="1"/>
        <v>1</v>
      </c>
      <c r="N23">
        <f t="shared" si="1"/>
        <v>0</v>
      </c>
      <c r="O23">
        <f t="shared" si="1"/>
        <v>0</v>
      </c>
      <c r="P23">
        <f t="shared" si="2"/>
        <v>0</v>
      </c>
      <c r="Q23">
        <f t="shared" si="2"/>
        <v>0</v>
      </c>
      <c r="R23">
        <f t="shared" si="2"/>
        <v>0</v>
      </c>
      <c r="S23">
        <f t="shared" si="3"/>
        <v>1</v>
      </c>
      <c r="T23">
        <f t="shared" si="3"/>
        <v>0</v>
      </c>
      <c r="U23">
        <f t="shared" si="3"/>
        <v>0</v>
      </c>
    </row>
    <row r="24" spans="1:21">
      <c r="A24" s="71">
        <v>23</v>
      </c>
      <c r="B24" s="5"/>
      <c r="C24" s="6" t="s">
        <v>40</v>
      </c>
      <c r="D24" s="80">
        <v>2</v>
      </c>
      <c r="E24" s="76">
        <f t="shared" si="0"/>
        <v>3</v>
      </c>
      <c r="F24" s="13" t="s">
        <v>82</v>
      </c>
      <c r="G24" s="39" t="s">
        <v>169</v>
      </c>
      <c r="H24" s="20"/>
      <c r="I24" s="36" t="s">
        <v>169</v>
      </c>
      <c r="J24" s="46" t="s">
        <v>169</v>
      </c>
      <c r="K24" s="20"/>
      <c r="L24" s="26" t="s">
        <v>169</v>
      </c>
      <c r="M24">
        <f t="shared" si="1"/>
        <v>3</v>
      </c>
      <c r="N24">
        <f t="shared" si="1"/>
        <v>0</v>
      </c>
      <c r="O24">
        <f t="shared" si="1"/>
        <v>0</v>
      </c>
      <c r="P24">
        <f t="shared" si="2"/>
        <v>0</v>
      </c>
      <c r="Q24">
        <f t="shared" si="2"/>
        <v>0</v>
      </c>
      <c r="R24">
        <f t="shared" si="2"/>
        <v>0</v>
      </c>
      <c r="S24">
        <f t="shared" si="3"/>
        <v>3</v>
      </c>
      <c r="T24">
        <f t="shared" si="3"/>
        <v>0</v>
      </c>
      <c r="U24">
        <f t="shared" si="3"/>
        <v>0</v>
      </c>
    </row>
    <row r="25" spans="1:21">
      <c r="A25" s="71">
        <v>24</v>
      </c>
      <c r="B25" s="5"/>
      <c r="C25" s="6" t="s">
        <v>41</v>
      </c>
      <c r="D25" s="80">
        <v>0</v>
      </c>
      <c r="E25" s="76">
        <f t="shared" si="0"/>
        <v>1</v>
      </c>
      <c r="F25" s="13" t="s">
        <v>83</v>
      </c>
      <c r="G25" s="39" t="s">
        <v>169</v>
      </c>
      <c r="H25" s="20"/>
      <c r="I25" s="36" t="s">
        <v>169</v>
      </c>
      <c r="J25" s="46" t="s">
        <v>169</v>
      </c>
      <c r="K25" s="20"/>
      <c r="L25" s="26" t="s">
        <v>169</v>
      </c>
      <c r="M25">
        <f t="shared" si="1"/>
        <v>1</v>
      </c>
      <c r="N25">
        <f t="shared" si="1"/>
        <v>0</v>
      </c>
      <c r="O25">
        <f t="shared" si="1"/>
        <v>0</v>
      </c>
      <c r="P25">
        <f t="shared" si="2"/>
        <v>0</v>
      </c>
      <c r="Q25">
        <f t="shared" si="2"/>
        <v>0</v>
      </c>
      <c r="R25">
        <f t="shared" si="2"/>
        <v>0</v>
      </c>
      <c r="S25">
        <f t="shared" si="3"/>
        <v>1</v>
      </c>
      <c r="T25">
        <f t="shared" si="3"/>
        <v>0</v>
      </c>
      <c r="U25">
        <f t="shared" si="3"/>
        <v>0</v>
      </c>
    </row>
    <row r="26" spans="1:21">
      <c r="A26" s="71">
        <v>25</v>
      </c>
      <c r="B26" s="5"/>
      <c r="C26" s="6" t="s">
        <v>42</v>
      </c>
      <c r="D26" s="80">
        <v>0</v>
      </c>
      <c r="E26" s="76">
        <f t="shared" si="0"/>
        <v>1</v>
      </c>
      <c r="F26" s="13" t="s">
        <v>84</v>
      </c>
      <c r="G26" s="39" t="s">
        <v>169</v>
      </c>
      <c r="H26" s="20"/>
      <c r="I26" s="36" t="s">
        <v>169</v>
      </c>
      <c r="J26" s="46" t="s">
        <v>169</v>
      </c>
      <c r="K26" s="20"/>
      <c r="L26" s="26" t="s">
        <v>169</v>
      </c>
      <c r="M26">
        <f t="shared" si="1"/>
        <v>1</v>
      </c>
      <c r="N26">
        <f t="shared" si="1"/>
        <v>0</v>
      </c>
      <c r="O26">
        <f t="shared" si="1"/>
        <v>0</v>
      </c>
      <c r="P26">
        <f t="shared" si="2"/>
        <v>0</v>
      </c>
      <c r="Q26">
        <f t="shared" si="2"/>
        <v>0</v>
      </c>
      <c r="R26">
        <f t="shared" si="2"/>
        <v>0</v>
      </c>
      <c r="S26">
        <f t="shared" si="3"/>
        <v>1</v>
      </c>
      <c r="T26">
        <f t="shared" si="3"/>
        <v>0</v>
      </c>
      <c r="U26">
        <f t="shared" si="3"/>
        <v>0</v>
      </c>
    </row>
    <row r="27" spans="1:21">
      <c r="A27" s="71">
        <v>26</v>
      </c>
      <c r="B27" s="5"/>
      <c r="C27" s="6" t="s">
        <v>43</v>
      </c>
      <c r="D27" s="80">
        <v>0</v>
      </c>
      <c r="E27" s="76">
        <f t="shared" si="0"/>
        <v>1</v>
      </c>
      <c r="F27" s="13" t="s">
        <v>85</v>
      </c>
      <c r="G27" s="39" t="s">
        <v>169</v>
      </c>
      <c r="H27" s="20"/>
      <c r="I27" s="36" t="s">
        <v>169</v>
      </c>
      <c r="J27" s="46" t="s">
        <v>169</v>
      </c>
      <c r="K27" s="20"/>
      <c r="L27" s="26" t="s">
        <v>169</v>
      </c>
      <c r="M27">
        <f t="shared" si="1"/>
        <v>1</v>
      </c>
      <c r="N27">
        <f t="shared" si="1"/>
        <v>0</v>
      </c>
      <c r="O27">
        <f t="shared" si="1"/>
        <v>0</v>
      </c>
      <c r="P27">
        <f t="shared" si="2"/>
        <v>0</v>
      </c>
      <c r="Q27">
        <f t="shared" si="2"/>
        <v>0</v>
      </c>
      <c r="R27">
        <f t="shared" si="2"/>
        <v>0</v>
      </c>
      <c r="S27">
        <f t="shared" si="3"/>
        <v>1</v>
      </c>
      <c r="T27">
        <f t="shared" si="3"/>
        <v>0</v>
      </c>
      <c r="U27">
        <f t="shared" si="3"/>
        <v>0</v>
      </c>
    </row>
    <row r="28" spans="1:21">
      <c r="A28" s="71">
        <v>27</v>
      </c>
      <c r="B28" s="5"/>
      <c r="C28" s="6" t="s">
        <v>44</v>
      </c>
      <c r="D28" s="80">
        <v>2</v>
      </c>
      <c r="E28" s="76">
        <f t="shared" si="0"/>
        <v>3</v>
      </c>
      <c r="F28" s="13" t="s">
        <v>86</v>
      </c>
      <c r="G28" s="39" t="s">
        <v>170</v>
      </c>
      <c r="H28" s="20"/>
      <c r="I28" s="36" t="s">
        <v>170</v>
      </c>
      <c r="J28" s="46" t="s">
        <v>169</v>
      </c>
      <c r="K28" s="20"/>
      <c r="L28" s="26" t="s">
        <v>169</v>
      </c>
      <c r="M28">
        <f t="shared" si="1"/>
        <v>3</v>
      </c>
      <c r="N28">
        <f t="shared" si="1"/>
        <v>0</v>
      </c>
      <c r="O28">
        <f t="shared" si="1"/>
        <v>0</v>
      </c>
      <c r="P28">
        <f t="shared" si="2"/>
        <v>0</v>
      </c>
      <c r="Q28">
        <f t="shared" si="2"/>
        <v>0</v>
      </c>
      <c r="R28">
        <f t="shared" si="2"/>
        <v>0</v>
      </c>
      <c r="S28">
        <f t="shared" si="3"/>
        <v>3</v>
      </c>
      <c r="T28">
        <f t="shared" si="3"/>
        <v>0</v>
      </c>
      <c r="U28">
        <f t="shared" si="3"/>
        <v>0</v>
      </c>
    </row>
    <row r="29" spans="1:21" ht="18.600000000000001" thickBot="1">
      <c r="A29" s="72">
        <v>28</v>
      </c>
      <c r="B29" s="7"/>
      <c r="C29" s="8" t="s">
        <v>45</v>
      </c>
      <c r="D29" s="81">
        <v>1</v>
      </c>
      <c r="E29" s="77">
        <f t="shared" si="0"/>
        <v>2</v>
      </c>
      <c r="F29" s="14" t="s">
        <v>87</v>
      </c>
      <c r="G29" s="40" t="s">
        <v>169</v>
      </c>
      <c r="H29" s="18"/>
      <c r="I29" s="38" t="s">
        <v>169</v>
      </c>
      <c r="J29" s="62" t="s">
        <v>169</v>
      </c>
      <c r="K29" s="18"/>
      <c r="L29" s="56" t="s">
        <v>169</v>
      </c>
      <c r="M29">
        <f t="shared" si="1"/>
        <v>2</v>
      </c>
      <c r="N29">
        <f t="shared" si="1"/>
        <v>0</v>
      </c>
      <c r="O29">
        <f t="shared" si="1"/>
        <v>0</v>
      </c>
      <c r="P29">
        <f t="shared" si="2"/>
        <v>0</v>
      </c>
      <c r="Q29">
        <f t="shared" si="2"/>
        <v>0</v>
      </c>
      <c r="R29">
        <f t="shared" si="2"/>
        <v>0</v>
      </c>
      <c r="S29">
        <f t="shared" si="3"/>
        <v>2</v>
      </c>
      <c r="T29">
        <f t="shared" si="3"/>
        <v>0</v>
      </c>
      <c r="U29">
        <f t="shared" si="3"/>
        <v>0</v>
      </c>
    </row>
    <row r="30" spans="1:21">
      <c r="A30" s="70">
        <v>29</v>
      </c>
      <c r="B30" s="3" t="s">
        <v>46</v>
      </c>
      <c r="C30" s="4" t="s">
        <v>47</v>
      </c>
      <c r="D30" s="79">
        <v>0</v>
      </c>
      <c r="E30" s="75">
        <f t="shared" si="0"/>
        <v>1</v>
      </c>
      <c r="F30" s="12" t="s">
        <v>88</v>
      </c>
      <c r="G30" s="45"/>
      <c r="H30" s="33" t="s">
        <v>168</v>
      </c>
      <c r="I30" s="34" t="s">
        <v>168</v>
      </c>
      <c r="J30" s="45"/>
      <c r="K30" s="57" t="s">
        <v>168</v>
      </c>
      <c r="L30" s="58" t="s">
        <v>168</v>
      </c>
      <c r="M30">
        <f t="shared" si="1"/>
        <v>0</v>
      </c>
      <c r="N30">
        <f t="shared" si="1"/>
        <v>0</v>
      </c>
      <c r="O30">
        <f t="shared" si="1"/>
        <v>0</v>
      </c>
      <c r="P30">
        <f t="shared" si="2"/>
        <v>0</v>
      </c>
      <c r="Q30">
        <f t="shared" si="2"/>
        <v>0</v>
      </c>
      <c r="R30">
        <f t="shared" si="2"/>
        <v>1</v>
      </c>
      <c r="S30">
        <f t="shared" si="3"/>
        <v>0</v>
      </c>
      <c r="T30">
        <f t="shared" si="3"/>
        <v>0</v>
      </c>
      <c r="U30">
        <f t="shared" si="3"/>
        <v>1</v>
      </c>
    </row>
    <row r="31" spans="1:21">
      <c r="A31" s="71">
        <v>30</v>
      </c>
      <c r="B31" s="5"/>
      <c r="C31" s="6" t="s">
        <v>48</v>
      </c>
      <c r="D31" s="80">
        <v>0</v>
      </c>
      <c r="E31" s="76">
        <f t="shared" si="0"/>
        <v>1</v>
      </c>
      <c r="F31" s="13" t="s">
        <v>89</v>
      </c>
      <c r="G31" s="23"/>
      <c r="H31" s="35" t="s">
        <v>168</v>
      </c>
      <c r="I31" s="36" t="s">
        <v>168</v>
      </c>
      <c r="J31" s="23"/>
      <c r="K31" s="25" t="s">
        <v>168</v>
      </c>
      <c r="L31" s="54" t="s">
        <v>168</v>
      </c>
      <c r="M31">
        <f t="shared" si="1"/>
        <v>0</v>
      </c>
      <c r="N31">
        <f t="shared" si="1"/>
        <v>0</v>
      </c>
      <c r="O31">
        <f t="shared" si="1"/>
        <v>0</v>
      </c>
      <c r="P31">
        <f t="shared" si="2"/>
        <v>0</v>
      </c>
      <c r="Q31">
        <f t="shared" si="2"/>
        <v>0</v>
      </c>
      <c r="R31">
        <f t="shared" si="2"/>
        <v>1</v>
      </c>
      <c r="S31">
        <f t="shared" si="3"/>
        <v>0</v>
      </c>
      <c r="T31">
        <f t="shared" si="3"/>
        <v>0</v>
      </c>
      <c r="U31">
        <f t="shared" si="3"/>
        <v>1</v>
      </c>
    </row>
    <row r="32" spans="1:21">
      <c r="A32" s="71">
        <v>31</v>
      </c>
      <c r="B32" s="5"/>
      <c r="C32" s="6" t="s">
        <v>49</v>
      </c>
      <c r="D32" s="80">
        <v>0</v>
      </c>
      <c r="E32" s="76">
        <f t="shared" si="0"/>
        <v>1</v>
      </c>
      <c r="F32" s="13" t="s">
        <v>90</v>
      </c>
      <c r="G32" s="23"/>
      <c r="H32" s="35" t="s">
        <v>168</v>
      </c>
      <c r="I32" s="36" t="s">
        <v>168</v>
      </c>
      <c r="J32" s="23"/>
      <c r="K32" s="25" t="s">
        <v>168</v>
      </c>
      <c r="L32" s="54" t="s">
        <v>168</v>
      </c>
      <c r="M32">
        <f t="shared" si="1"/>
        <v>0</v>
      </c>
      <c r="N32">
        <f t="shared" si="1"/>
        <v>0</v>
      </c>
      <c r="O32">
        <f t="shared" si="1"/>
        <v>0</v>
      </c>
      <c r="P32">
        <f t="shared" si="2"/>
        <v>0</v>
      </c>
      <c r="Q32">
        <f t="shared" si="2"/>
        <v>0</v>
      </c>
      <c r="R32">
        <f t="shared" si="2"/>
        <v>1</v>
      </c>
      <c r="S32">
        <f t="shared" si="3"/>
        <v>0</v>
      </c>
      <c r="T32">
        <f t="shared" si="3"/>
        <v>0</v>
      </c>
      <c r="U32">
        <f t="shared" si="3"/>
        <v>1</v>
      </c>
    </row>
    <row r="33" spans="1:21">
      <c r="A33" s="71">
        <v>32</v>
      </c>
      <c r="B33" s="5"/>
      <c r="C33" s="6" t="s">
        <v>50</v>
      </c>
      <c r="D33" s="80">
        <v>0</v>
      </c>
      <c r="E33" s="76">
        <f t="shared" si="0"/>
        <v>1</v>
      </c>
      <c r="F33" s="13" t="s">
        <v>91</v>
      </c>
      <c r="G33" s="23"/>
      <c r="H33" s="35" t="s">
        <v>171</v>
      </c>
      <c r="I33" s="36" t="s">
        <v>171</v>
      </c>
      <c r="J33" s="23"/>
      <c r="K33" s="48" t="s">
        <v>167</v>
      </c>
      <c r="L33" s="49" t="s">
        <v>167</v>
      </c>
      <c r="M33">
        <f t="shared" si="1"/>
        <v>0</v>
      </c>
      <c r="N33">
        <f t="shared" si="1"/>
        <v>0</v>
      </c>
      <c r="O33">
        <f t="shared" si="1"/>
        <v>0</v>
      </c>
      <c r="P33">
        <f t="shared" si="2"/>
        <v>0</v>
      </c>
      <c r="Q33">
        <f t="shared" si="2"/>
        <v>1</v>
      </c>
      <c r="R33">
        <f t="shared" si="2"/>
        <v>0</v>
      </c>
      <c r="S33">
        <f t="shared" si="3"/>
        <v>0</v>
      </c>
      <c r="T33">
        <f t="shared" si="3"/>
        <v>1</v>
      </c>
      <c r="U33">
        <f t="shared" si="3"/>
        <v>0</v>
      </c>
    </row>
    <row r="34" spans="1:21">
      <c r="A34" s="71">
        <v>33</v>
      </c>
      <c r="B34" s="5"/>
      <c r="C34" s="6" t="s">
        <v>51</v>
      </c>
      <c r="D34" s="80">
        <v>0</v>
      </c>
      <c r="E34" s="76">
        <f t="shared" si="0"/>
        <v>1</v>
      </c>
      <c r="F34" s="13" t="s">
        <v>92</v>
      </c>
      <c r="G34" s="23"/>
      <c r="H34" s="25" t="s">
        <v>168</v>
      </c>
      <c r="I34" s="36" t="s">
        <v>171</v>
      </c>
      <c r="J34" s="23"/>
      <c r="K34" s="25" t="s">
        <v>168</v>
      </c>
      <c r="L34" s="54" t="s">
        <v>168</v>
      </c>
      <c r="M34">
        <f t="shared" si="1"/>
        <v>0</v>
      </c>
      <c r="N34">
        <f t="shared" si="1"/>
        <v>0</v>
      </c>
      <c r="O34">
        <f t="shared" si="1"/>
        <v>0</v>
      </c>
      <c r="P34">
        <f t="shared" si="2"/>
        <v>0</v>
      </c>
      <c r="Q34">
        <f t="shared" si="2"/>
        <v>0</v>
      </c>
      <c r="R34">
        <f t="shared" si="2"/>
        <v>1</v>
      </c>
      <c r="S34">
        <f t="shared" si="3"/>
        <v>0</v>
      </c>
      <c r="T34">
        <f t="shared" si="3"/>
        <v>0</v>
      </c>
      <c r="U34">
        <f t="shared" si="3"/>
        <v>1</v>
      </c>
    </row>
    <row r="35" spans="1:21">
      <c r="A35" s="71">
        <v>34</v>
      </c>
      <c r="B35" s="5"/>
      <c r="C35" s="6" t="s">
        <v>52</v>
      </c>
      <c r="D35" s="80">
        <v>1</v>
      </c>
      <c r="E35" s="76">
        <f t="shared" si="0"/>
        <v>2</v>
      </c>
      <c r="F35" s="13" t="s">
        <v>93</v>
      </c>
      <c r="G35" s="23"/>
      <c r="H35" s="35" t="s">
        <v>172</v>
      </c>
      <c r="I35" s="36" t="s">
        <v>172</v>
      </c>
      <c r="J35" s="23"/>
      <c r="K35" s="48" t="s">
        <v>167</v>
      </c>
      <c r="L35" s="49" t="s">
        <v>167</v>
      </c>
      <c r="M35">
        <f t="shared" si="1"/>
        <v>0</v>
      </c>
      <c r="N35">
        <f t="shared" si="1"/>
        <v>0</v>
      </c>
      <c r="O35">
        <f t="shared" si="1"/>
        <v>0</v>
      </c>
      <c r="P35">
        <f t="shared" ref="P35:R74" si="4">IF($K35=P$1,$E35,0)</f>
        <v>0</v>
      </c>
      <c r="Q35">
        <f t="shared" si="4"/>
        <v>2</v>
      </c>
      <c r="R35">
        <f t="shared" si="4"/>
        <v>0</v>
      </c>
      <c r="S35">
        <f t="shared" ref="S35:U74" si="5">IF($L35=S$1,$E35,0)</f>
        <v>0</v>
      </c>
      <c r="T35">
        <f t="shared" si="5"/>
        <v>2</v>
      </c>
      <c r="U35">
        <f t="shared" si="5"/>
        <v>0</v>
      </c>
    </row>
    <row r="36" spans="1:21">
      <c r="A36" s="71">
        <v>35</v>
      </c>
      <c r="B36" s="5"/>
      <c r="C36" s="6" t="s">
        <v>53</v>
      </c>
      <c r="D36" s="80">
        <v>0</v>
      </c>
      <c r="E36" s="76">
        <f t="shared" si="0"/>
        <v>1</v>
      </c>
      <c r="F36" s="13" t="s">
        <v>94</v>
      </c>
      <c r="G36" s="23"/>
      <c r="H36" s="35" t="s">
        <v>168</v>
      </c>
      <c r="I36" s="36" t="s">
        <v>168</v>
      </c>
      <c r="J36" s="23"/>
      <c r="K36" s="25" t="s">
        <v>168</v>
      </c>
      <c r="L36" s="54" t="s">
        <v>168</v>
      </c>
      <c r="M36">
        <f t="shared" si="1"/>
        <v>0</v>
      </c>
      <c r="N36">
        <f t="shared" si="1"/>
        <v>0</v>
      </c>
      <c r="O36">
        <f t="shared" si="1"/>
        <v>0</v>
      </c>
      <c r="P36">
        <f t="shared" si="4"/>
        <v>0</v>
      </c>
      <c r="Q36">
        <f t="shared" si="4"/>
        <v>0</v>
      </c>
      <c r="R36">
        <f t="shared" si="4"/>
        <v>1</v>
      </c>
      <c r="S36">
        <f t="shared" si="5"/>
        <v>0</v>
      </c>
      <c r="T36">
        <f t="shared" si="5"/>
        <v>0</v>
      </c>
      <c r="U36">
        <f t="shared" si="5"/>
        <v>1</v>
      </c>
    </row>
    <row r="37" spans="1:21">
      <c r="A37" s="71">
        <v>36</v>
      </c>
      <c r="B37" s="5"/>
      <c r="C37" s="6" t="s">
        <v>54</v>
      </c>
      <c r="D37" s="80">
        <v>1</v>
      </c>
      <c r="E37" s="76">
        <f t="shared" si="0"/>
        <v>2</v>
      </c>
      <c r="F37" s="13" t="s">
        <v>95</v>
      </c>
      <c r="G37" s="23"/>
      <c r="H37" s="35" t="s">
        <v>173</v>
      </c>
      <c r="I37" s="36" t="s">
        <v>173</v>
      </c>
      <c r="J37" s="23"/>
      <c r="K37" s="25" t="s">
        <v>168</v>
      </c>
      <c r="L37" s="54" t="s">
        <v>168</v>
      </c>
      <c r="M37">
        <f t="shared" si="1"/>
        <v>0</v>
      </c>
      <c r="N37">
        <f t="shared" si="1"/>
        <v>0</v>
      </c>
      <c r="O37">
        <f t="shared" si="1"/>
        <v>0</v>
      </c>
      <c r="P37">
        <f t="shared" si="4"/>
        <v>0</v>
      </c>
      <c r="Q37">
        <f t="shared" si="4"/>
        <v>0</v>
      </c>
      <c r="R37">
        <f t="shared" si="4"/>
        <v>2</v>
      </c>
      <c r="S37">
        <f t="shared" si="5"/>
        <v>0</v>
      </c>
      <c r="T37">
        <f t="shared" si="5"/>
        <v>0</v>
      </c>
      <c r="U37">
        <f t="shared" si="5"/>
        <v>2</v>
      </c>
    </row>
    <row r="38" spans="1:21">
      <c r="A38" s="71">
        <v>37</v>
      </c>
      <c r="B38" s="5"/>
      <c r="C38" s="6" t="s">
        <v>55</v>
      </c>
      <c r="D38" s="80">
        <v>1</v>
      </c>
      <c r="E38" s="76">
        <f t="shared" si="0"/>
        <v>2</v>
      </c>
      <c r="F38" s="13" t="s">
        <v>96</v>
      </c>
      <c r="G38" s="23"/>
      <c r="H38" s="35" t="s">
        <v>168</v>
      </c>
      <c r="I38" s="36" t="s">
        <v>168</v>
      </c>
      <c r="J38" s="23"/>
      <c r="K38" s="25" t="s">
        <v>168</v>
      </c>
      <c r="L38" s="54" t="s">
        <v>168</v>
      </c>
      <c r="M38">
        <f t="shared" si="1"/>
        <v>0</v>
      </c>
      <c r="N38">
        <f t="shared" si="1"/>
        <v>0</v>
      </c>
      <c r="O38">
        <f t="shared" si="1"/>
        <v>0</v>
      </c>
      <c r="P38">
        <f t="shared" si="4"/>
        <v>0</v>
      </c>
      <c r="Q38">
        <f t="shared" si="4"/>
        <v>0</v>
      </c>
      <c r="R38">
        <f t="shared" si="4"/>
        <v>2</v>
      </c>
      <c r="S38">
        <f t="shared" si="5"/>
        <v>0</v>
      </c>
      <c r="T38">
        <f t="shared" si="5"/>
        <v>0</v>
      </c>
      <c r="U38">
        <f t="shared" si="5"/>
        <v>2</v>
      </c>
    </row>
    <row r="39" spans="1:21" ht="18.600000000000001" thickBot="1">
      <c r="A39" s="72">
        <v>38</v>
      </c>
      <c r="B39" s="7"/>
      <c r="C39" s="8" t="s">
        <v>56</v>
      </c>
      <c r="D39" s="81">
        <v>1</v>
      </c>
      <c r="E39" s="77">
        <f t="shared" si="0"/>
        <v>2</v>
      </c>
      <c r="F39" s="14" t="s">
        <v>97</v>
      </c>
      <c r="G39" s="24"/>
      <c r="H39" s="37" t="s">
        <v>171</v>
      </c>
      <c r="I39" s="38" t="s">
        <v>171</v>
      </c>
      <c r="J39" s="24"/>
      <c r="K39" s="52" t="s">
        <v>167</v>
      </c>
      <c r="L39" s="53" t="s">
        <v>167</v>
      </c>
      <c r="M39">
        <f t="shared" si="1"/>
        <v>0</v>
      </c>
      <c r="N39">
        <f t="shared" si="1"/>
        <v>0</v>
      </c>
      <c r="O39">
        <f t="shared" si="1"/>
        <v>0</v>
      </c>
      <c r="P39">
        <f t="shared" si="4"/>
        <v>0</v>
      </c>
      <c r="Q39">
        <f t="shared" si="4"/>
        <v>2</v>
      </c>
      <c r="R39">
        <f t="shared" si="4"/>
        <v>0</v>
      </c>
      <c r="S39">
        <f t="shared" si="5"/>
        <v>0</v>
      </c>
      <c r="T39">
        <f t="shared" si="5"/>
        <v>2</v>
      </c>
      <c r="U39">
        <f t="shared" si="5"/>
        <v>0</v>
      </c>
    </row>
    <row r="40" spans="1:21">
      <c r="A40" s="70">
        <v>39</v>
      </c>
      <c r="B40" s="3" t="s">
        <v>57</v>
      </c>
      <c r="C40" s="4" t="s">
        <v>58</v>
      </c>
      <c r="D40" s="79">
        <v>1</v>
      </c>
      <c r="E40" s="75">
        <f t="shared" si="0"/>
        <v>2</v>
      </c>
      <c r="F40" s="12" t="s">
        <v>98</v>
      </c>
      <c r="G40" s="45"/>
      <c r="H40" s="33" t="s">
        <v>167</v>
      </c>
      <c r="I40" s="34" t="s">
        <v>167</v>
      </c>
      <c r="J40" s="45"/>
      <c r="K40" s="63" t="s">
        <v>167</v>
      </c>
      <c r="L40" s="64" t="s">
        <v>167</v>
      </c>
      <c r="M40">
        <f t="shared" si="1"/>
        <v>0</v>
      </c>
      <c r="N40">
        <f t="shared" si="1"/>
        <v>0</v>
      </c>
      <c r="O40">
        <f t="shared" si="1"/>
        <v>0</v>
      </c>
      <c r="P40">
        <f t="shared" si="4"/>
        <v>0</v>
      </c>
      <c r="Q40">
        <f t="shared" si="4"/>
        <v>2</v>
      </c>
      <c r="R40">
        <f t="shared" si="4"/>
        <v>0</v>
      </c>
      <c r="S40">
        <f t="shared" si="5"/>
        <v>0</v>
      </c>
      <c r="T40">
        <f t="shared" si="5"/>
        <v>2</v>
      </c>
      <c r="U40">
        <f t="shared" si="5"/>
        <v>0</v>
      </c>
    </row>
    <row r="41" spans="1:21">
      <c r="A41" s="71">
        <v>40</v>
      </c>
      <c r="B41" s="5"/>
      <c r="C41" s="6" t="s">
        <v>11</v>
      </c>
      <c r="D41" s="80">
        <v>0</v>
      </c>
      <c r="E41" s="76">
        <f t="shared" si="0"/>
        <v>1</v>
      </c>
      <c r="F41" s="13" t="s">
        <v>132</v>
      </c>
      <c r="G41" s="23"/>
      <c r="H41" s="35" t="s">
        <v>168</v>
      </c>
      <c r="I41" s="36" t="s">
        <v>168</v>
      </c>
      <c r="J41" s="23"/>
      <c r="K41" s="25" t="s">
        <v>168</v>
      </c>
      <c r="L41" s="54" t="s">
        <v>168</v>
      </c>
      <c r="M41">
        <f t="shared" si="1"/>
        <v>0</v>
      </c>
      <c r="N41">
        <f t="shared" si="1"/>
        <v>0</v>
      </c>
      <c r="O41">
        <f t="shared" si="1"/>
        <v>0</v>
      </c>
      <c r="P41">
        <f t="shared" si="4"/>
        <v>0</v>
      </c>
      <c r="Q41">
        <f t="shared" si="4"/>
        <v>0</v>
      </c>
      <c r="R41">
        <f t="shared" si="4"/>
        <v>1</v>
      </c>
      <c r="S41">
        <f t="shared" si="5"/>
        <v>0</v>
      </c>
      <c r="T41">
        <f t="shared" si="5"/>
        <v>0</v>
      </c>
      <c r="U41">
        <f t="shared" si="5"/>
        <v>1</v>
      </c>
    </row>
    <row r="42" spans="1:21">
      <c r="A42" s="71">
        <v>41</v>
      </c>
      <c r="B42" s="5"/>
      <c r="C42" s="6" t="s">
        <v>99</v>
      </c>
      <c r="D42" s="80">
        <v>2</v>
      </c>
      <c r="E42" s="76">
        <f t="shared" si="0"/>
        <v>3</v>
      </c>
      <c r="F42" s="13" t="s">
        <v>133</v>
      </c>
      <c r="G42" s="23"/>
      <c r="H42" s="35" t="s">
        <v>167</v>
      </c>
      <c r="I42" s="36" t="s">
        <v>167</v>
      </c>
      <c r="J42" s="23"/>
      <c r="K42" s="48" t="s">
        <v>167</v>
      </c>
      <c r="L42" s="49" t="s">
        <v>167</v>
      </c>
      <c r="M42">
        <f t="shared" si="1"/>
        <v>0</v>
      </c>
      <c r="N42">
        <f t="shared" si="1"/>
        <v>0</v>
      </c>
      <c r="O42">
        <f t="shared" si="1"/>
        <v>0</v>
      </c>
      <c r="P42">
        <f t="shared" si="4"/>
        <v>0</v>
      </c>
      <c r="Q42">
        <f t="shared" si="4"/>
        <v>3</v>
      </c>
      <c r="R42">
        <f t="shared" si="4"/>
        <v>0</v>
      </c>
      <c r="S42">
        <f t="shared" si="5"/>
        <v>0</v>
      </c>
      <c r="T42">
        <f t="shared" si="5"/>
        <v>3</v>
      </c>
      <c r="U42">
        <f t="shared" si="5"/>
        <v>0</v>
      </c>
    </row>
    <row r="43" spans="1:21">
      <c r="A43" s="71">
        <v>42</v>
      </c>
      <c r="B43" s="5"/>
      <c r="C43" s="6" t="s">
        <v>100</v>
      </c>
      <c r="D43" s="80">
        <v>1</v>
      </c>
      <c r="E43" s="76">
        <f t="shared" si="0"/>
        <v>2</v>
      </c>
      <c r="F43" s="13" t="s">
        <v>134</v>
      </c>
      <c r="G43" s="23"/>
      <c r="H43" s="35" t="s">
        <v>174</v>
      </c>
      <c r="I43" s="36" t="s">
        <v>174</v>
      </c>
      <c r="J43" s="23"/>
      <c r="K43" s="48" t="s">
        <v>167</v>
      </c>
      <c r="L43" s="54" t="s">
        <v>168</v>
      </c>
      <c r="M43">
        <f t="shared" si="1"/>
        <v>0</v>
      </c>
      <c r="N43">
        <f t="shared" si="1"/>
        <v>0</v>
      </c>
      <c r="O43">
        <f t="shared" si="1"/>
        <v>0</v>
      </c>
      <c r="P43">
        <f t="shared" si="4"/>
        <v>0</v>
      </c>
      <c r="Q43">
        <f t="shared" si="4"/>
        <v>2</v>
      </c>
      <c r="R43">
        <f t="shared" si="4"/>
        <v>0</v>
      </c>
      <c r="S43">
        <f t="shared" si="5"/>
        <v>0</v>
      </c>
      <c r="T43">
        <f t="shared" si="5"/>
        <v>0</v>
      </c>
      <c r="U43">
        <f t="shared" si="5"/>
        <v>2</v>
      </c>
    </row>
    <row r="44" spans="1:21">
      <c r="A44" s="71">
        <v>43</v>
      </c>
      <c r="B44" s="5"/>
      <c r="C44" s="6" t="s">
        <v>101</v>
      </c>
      <c r="D44" s="80">
        <v>1</v>
      </c>
      <c r="E44" s="76">
        <f t="shared" si="0"/>
        <v>2</v>
      </c>
      <c r="F44" s="13" t="s">
        <v>135</v>
      </c>
      <c r="G44" s="23"/>
      <c r="H44" s="48" t="s">
        <v>167</v>
      </c>
      <c r="I44" s="36" t="s">
        <v>168</v>
      </c>
      <c r="J44" s="23"/>
      <c r="K44" s="48" t="s">
        <v>167</v>
      </c>
      <c r="L44" s="49" t="s">
        <v>167</v>
      </c>
      <c r="M44">
        <f t="shared" si="1"/>
        <v>0</v>
      </c>
      <c r="N44">
        <f t="shared" si="1"/>
        <v>0</v>
      </c>
      <c r="O44">
        <f t="shared" si="1"/>
        <v>0</v>
      </c>
      <c r="P44">
        <f t="shared" si="4"/>
        <v>0</v>
      </c>
      <c r="Q44">
        <f t="shared" si="4"/>
        <v>2</v>
      </c>
      <c r="R44">
        <f t="shared" si="4"/>
        <v>0</v>
      </c>
      <c r="S44">
        <f t="shared" si="5"/>
        <v>0</v>
      </c>
      <c r="T44">
        <f t="shared" si="5"/>
        <v>2</v>
      </c>
      <c r="U44">
        <f t="shared" si="5"/>
        <v>0</v>
      </c>
    </row>
    <row r="45" spans="1:21">
      <c r="A45" s="71">
        <v>44</v>
      </c>
      <c r="B45" s="5"/>
      <c r="C45" s="6" t="s">
        <v>102</v>
      </c>
      <c r="D45" s="80">
        <v>0</v>
      </c>
      <c r="E45" s="76">
        <f t="shared" si="0"/>
        <v>1</v>
      </c>
      <c r="F45" s="13" t="s">
        <v>136</v>
      </c>
      <c r="G45" s="23"/>
      <c r="H45" s="35" t="s">
        <v>175</v>
      </c>
      <c r="I45" s="36" t="s">
        <v>175</v>
      </c>
      <c r="J45" s="23"/>
      <c r="K45" s="48" t="s">
        <v>167</v>
      </c>
      <c r="L45" s="49" t="s">
        <v>167</v>
      </c>
      <c r="M45">
        <f t="shared" si="1"/>
        <v>0</v>
      </c>
      <c r="N45">
        <f t="shared" si="1"/>
        <v>0</v>
      </c>
      <c r="O45">
        <f t="shared" si="1"/>
        <v>0</v>
      </c>
      <c r="P45">
        <f t="shared" si="4"/>
        <v>0</v>
      </c>
      <c r="Q45">
        <f t="shared" si="4"/>
        <v>1</v>
      </c>
      <c r="R45">
        <f t="shared" si="4"/>
        <v>0</v>
      </c>
      <c r="S45">
        <f t="shared" si="5"/>
        <v>0</v>
      </c>
      <c r="T45">
        <f t="shared" si="5"/>
        <v>1</v>
      </c>
      <c r="U45">
        <f t="shared" si="5"/>
        <v>0</v>
      </c>
    </row>
    <row r="46" spans="1:21">
      <c r="A46" s="71">
        <v>45</v>
      </c>
      <c r="B46" s="5"/>
      <c r="C46" s="6" t="s">
        <v>103</v>
      </c>
      <c r="D46" s="80">
        <v>2</v>
      </c>
      <c r="E46" s="76">
        <f t="shared" si="0"/>
        <v>3</v>
      </c>
      <c r="F46" s="13" t="s">
        <v>137</v>
      </c>
      <c r="G46" s="23"/>
      <c r="H46" s="35" t="s">
        <v>176</v>
      </c>
      <c r="I46" s="36" t="s">
        <v>176</v>
      </c>
      <c r="J46" s="23"/>
      <c r="K46" s="25" t="s">
        <v>168</v>
      </c>
      <c r="L46" s="54" t="s">
        <v>168</v>
      </c>
      <c r="M46">
        <f t="shared" si="1"/>
        <v>0</v>
      </c>
      <c r="N46">
        <f t="shared" si="1"/>
        <v>0</v>
      </c>
      <c r="O46">
        <f t="shared" si="1"/>
        <v>0</v>
      </c>
      <c r="P46">
        <f t="shared" si="4"/>
        <v>0</v>
      </c>
      <c r="Q46">
        <f t="shared" si="4"/>
        <v>0</v>
      </c>
      <c r="R46">
        <f t="shared" si="4"/>
        <v>3</v>
      </c>
      <c r="S46">
        <f t="shared" si="5"/>
        <v>0</v>
      </c>
      <c r="T46">
        <f t="shared" si="5"/>
        <v>0</v>
      </c>
      <c r="U46">
        <f t="shared" si="5"/>
        <v>3</v>
      </c>
    </row>
    <row r="47" spans="1:21">
      <c r="A47" s="71">
        <v>46</v>
      </c>
      <c r="B47" s="5"/>
      <c r="C47" s="6" t="s">
        <v>104</v>
      </c>
      <c r="D47" s="80">
        <v>0</v>
      </c>
      <c r="E47" s="76">
        <f t="shared" si="0"/>
        <v>1</v>
      </c>
      <c r="F47" s="13" t="s">
        <v>138</v>
      </c>
      <c r="G47" s="23"/>
      <c r="H47" s="35" t="s">
        <v>168</v>
      </c>
      <c r="I47" s="36" t="s">
        <v>168</v>
      </c>
      <c r="J47" s="23"/>
      <c r="K47" s="25" t="s">
        <v>168</v>
      </c>
      <c r="L47" s="54" t="s">
        <v>168</v>
      </c>
      <c r="M47">
        <f t="shared" si="1"/>
        <v>0</v>
      </c>
      <c r="N47">
        <f t="shared" si="1"/>
        <v>0</v>
      </c>
      <c r="O47">
        <f t="shared" si="1"/>
        <v>0</v>
      </c>
      <c r="P47">
        <f t="shared" si="4"/>
        <v>0</v>
      </c>
      <c r="Q47">
        <f t="shared" si="4"/>
        <v>0</v>
      </c>
      <c r="R47">
        <f t="shared" si="4"/>
        <v>1</v>
      </c>
      <c r="S47">
        <f t="shared" si="5"/>
        <v>0</v>
      </c>
      <c r="T47">
        <f t="shared" si="5"/>
        <v>0</v>
      </c>
      <c r="U47">
        <f t="shared" si="5"/>
        <v>1</v>
      </c>
    </row>
    <row r="48" spans="1:21">
      <c r="A48" s="71">
        <v>47</v>
      </c>
      <c r="B48" s="5"/>
      <c r="C48" s="6" t="s">
        <v>151</v>
      </c>
      <c r="D48" s="80">
        <v>0</v>
      </c>
      <c r="E48" s="76">
        <f t="shared" si="0"/>
        <v>1</v>
      </c>
      <c r="F48" s="13" t="s">
        <v>139</v>
      </c>
      <c r="G48" s="23"/>
      <c r="H48" s="35" t="s">
        <v>176</v>
      </c>
      <c r="I48" s="36" t="s">
        <v>176</v>
      </c>
      <c r="J48" s="23"/>
      <c r="K48" s="25" t="s">
        <v>168</v>
      </c>
      <c r="L48" s="54" t="s">
        <v>168</v>
      </c>
      <c r="M48">
        <f t="shared" si="1"/>
        <v>0</v>
      </c>
      <c r="N48">
        <f t="shared" si="1"/>
        <v>0</v>
      </c>
      <c r="O48">
        <f t="shared" si="1"/>
        <v>0</v>
      </c>
      <c r="P48">
        <f t="shared" si="4"/>
        <v>0</v>
      </c>
      <c r="Q48">
        <f t="shared" si="4"/>
        <v>0</v>
      </c>
      <c r="R48">
        <f t="shared" si="4"/>
        <v>1</v>
      </c>
      <c r="S48">
        <f t="shared" si="5"/>
        <v>0</v>
      </c>
      <c r="T48">
        <f t="shared" si="5"/>
        <v>0</v>
      </c>
      <c r="U48">
        <f t="shared" si="5"/>
        <v>1</v>
      </c>
    </row>
    <row r="49" spans="1:21">
      <c r="A49" s="71">
        <v>48</v>
      </c>
      <c r="B49" s="5"/>
      <c r="C49" s="6" t="s">
        <v>105</v>
      </c>
      <c r="D49" s="80">
        <v>0</v>
      </c>
      <c r="E49" s="76">
        <f t="shared" si="0"/>
        <v>1</v>
      </c>
      <c r="F49" s="13" t="s">
        <v>140</v>
      </c>
      <c r="G49" s="23"/>
      <c r="H49" s="35" t="s">
        <v>177</v>
      </c>
      <c r="I49" s="36" t="s">
        <v>177</v>
      </c>
      <c r="J49" s="23"/>
      <c r="K49" s="48" t="s">
        <v>167</v>
      </c>
      <c r="L49" s="49" t="s">
        <v>167</v>
      </c>
      <c r="M49">
        <f t="shared" si="1"/>
        <v>0</v>
      </c>
      <c r="N49">
        <f t="shared" si="1"/>
        <v>0</v>
      </c>
      <c r="O49">
        <f t="shared" si="1"/>
        <v>0</v>
      </c>
      <c r="P49">
        <f t="shared" si="4"/>
        <v>0</v>
      </c>
      <c r="Q49">
        <f t="shared" si="4"/>
        <v>1</v>
      </c>
      <c r="R49">
        <f t="shared" si="4"/>
        <v>0</v>
      </c>
      <c r="S49">
        <f t="shared" si="5"/>
        <v>0</v>
      </c>
      <c r="T49">
        <f t="shared" si="5"/>
        <v>1</v>
      </c>
      <c r="U49">
        <f t="shared" si="5"/>
        <v>0</v>
      </c>
    </row>
    <row r="50" spans="1:21">
      <c r="A50" s="71">
        <v>49</v>
      </c>
      <c r="B50" s="5"/>
      <c r="C50" s="6" t="s">
        <v>106</v>
      </c>
      <c r="D50" s="80">
        <v>1</v>
      </c>
      <c r="E50" s="76">
        <f t="shared" si="0"/>
        <v>2</v>
      </c>
      <c r="F50" s="13" t="s">
        <v>141</v>
      </c>
      <c r="G50" s="23"/>
      <c r="H50" s="35" t="s">
        <v>178</v>
      </c>
      <c r="I50" s="36" t="s">
        <v>178</v>
      </c>
      <c r="J50" s="23"/>
      <c r="K50" s="25" t="s">
        <v>168</v>
      </c>
      <c r="L50" s="54" t="s">
        <v>168</v>
      </c>
      <c r="M50">
        <f t="shared" si="1"/>
        <v>0</v>
      </c>
      <c r="N50">
        <f t="shared" si="1"/>
        <v>0</v>
      </c>
      <c r="O50">
        <f t="shared" si="1"/>
        <v>0</v>
      </c>
      <c r="P50">
        <f t="shared" si="4"/>
        <v>0</v>
      </c>
      <c r="Q50">
        <f t="shared" si="4"/>
        <v>0</v>
      </c>
      <c r="R50">
        <f t="shared" si="4"/>
        <v>2</v>
      </c>
      <c r="S50">
        <f t="shared" si="5"/>
        <v>0</v>
      </c>
      <c r="T50">
        <f t="shared" si="5"/>
        <v>0</v>
      </c>
      <c r="U50">
        <f t="shared" si="5"/>
        <v>2</v>
      </c>
    </row>
    <row r="51" spans="1:21" ht="18.600000000000001" thickBot="1">
      <c r="A51" s="72">
        <v>50</v>
      </c>
      <c r="B51" s="7"/>
      <c r="C51" s="8" t="s">
        <v>10</v>
      </c>
      <c r="D51" s="81">
        <v>0</v>
      </c>
      <c r="E51" s="77">
        <f t="shared" si="0"/>
        <v>1</v>
      </c>
      <c r="F51" s="14" t="s">
        <v>142</v>
      </c>
      <c r="G51" s="24"/>
      <c r="H51" s="37" t="s">
        <v>176</v>
      </c>
      <c r="I51" s="38" t="s">
        <v>176</v>
      </c>
      <c r="J51" s="24"/>
      <c r="K51" s="59" t="s">
        <v>168</v>
      </c>
      <c r="L51" s="60" t="s">
        <v>168</v>
      </c>
      <c r="M51">
        <f t="shared" si="1"/>
        <v>0</v>
      </c>
      <c r="N51">
        <f t="shared" si="1"/>
        <v>0</v>
      </c>
      <c r="O51">
        <f t="shared" si="1"/>
        <v>0</v>
      </c>
      <c r="P51">
        <f t="shared" si="4"/>
        <v>0</v>
      </c>
      <c r="Q51">
        <f t="shared" si="4"/>
        <v>0</v>
      </c>
      <c r="R51">
        <f t="shared" si="4"/>
        <v>1</v>
      </c>
      <c r="S51">
        <f t="shared" si="5"/>
        <v>0</v>
      </c>
      <c r="T51">
        <f t="shared" si="5"/>
        <v>0</v>
      </c>
      <c r="U51">
        <f t="shared" si="5"/>
        <v>1</v>
      </c>
    </row>
    <row r="52" spans="1:21">
      <c r="A52" s="70">
        <v>51</v>
      </c>
      <c r="B52" s="3" t="s">
        <v>108</v>
      </c>
      <c r="C52" s="4" t="s">
        <v>107</v>
      </c>
      <c r="D52" s="79">
        <v>1</v>
      </c>
      <c r="E52" s="75">
        <f t="shared" si="0"/>
        <v>2</v>
      </c>
      <c r="F52" s="12" t="s">
        <v>143</v>
      </c>
      <c r="G52" s="43" t="s">
        <v>167</v>
      </c>
      <c r="H52" s="22"/>
      <c r="I52" s="34" t="s">
        <v>167</v>
      </c>
      <c r="J52" s="65" t="s">
        <v>167</v>
      </c>
      <c r="K52" s="22"/>
      <c r="L52" s="64" t="s">
        <v>167</v>
      </c>
      <c r="M52">
        <f t="shared" si="1"/>
        <v>0</v>
      </c>
      <c r="N52">
        <f t="shared" si="1"/>
        <v>2</v>
      </c>
      <c r="O52">
        <f t="shared" si="1"/>
        <v>0</v>
      </c>
      <c r="P52">
        <f t="shared" si="4"/>
        <v>0</v>
      </c>
      <c r="Q52">
        <f t="shared" si="4"/>
        <v>0</v>
      </c>
      <c r="R52">
        <f t="shared" si="4"/>
        <v>0</v>
      </c>
      <c r="S52">
        <f t="shared" si="5"/>
        <v>0</v>
      </c>
      <c r="T52">
        <f t="shared" si="5"/>
        <v>2</v>
      </c>
      <c r="U52">
        <f t="shared" si="5"/>
        <v>0</v>
      </c>
    </row>
    <row r="53" spans="1:21">
      <c r="A53" s="71">
        <v>52</v>
      </c>
      <c r="B53" s="5"/>
      <c r="C53" s="6" t="s">
        <v>109</v>
      </c>
      <c r="D53" s="80">
        <v>1</v>
      </c>
      <c r="E53" s="76">
        <f t="shared" si="0"/>
        <v>2</v>
      </c>
      <c r="F53" s="13" t="s">
        <v>144</v>
      </c>
      <c r="G53" s="39" t="s">
        <v>167</v>
      </c>
      <c r="H53" s="32"/>
      <c r="I53" s="36" t="s">
        <v>167</v>
      </c>
      <c r="J53" s="50" t="s">
        <v>167</v>
      </c>
      <c r="K53" s="32"/>
      <c r="L53" s="49" t="s">
        <v>167</v>
      </c>
      <c r="M53">
        <f t="shared" si="1"/>
        <v>0</v>
      </c>
      <c r="N53">
        <f t="shared" si="1"/>
        <v>2</v>
      </c>
      <c r="O53">
        <f t="shared" si="1"/>
        <v>0</v>
      </c>
      <c r="P53">
        <f t="shared" si="4"/>
        <v>0</v>
      </c>
      <c r="Q53">
        <f t="shared" si="4"/>
        <v>0</v>
      </c>
      <c r="R53">
        <f t="shared" si="4"/>
        <v>0</v>
      </c>
      <c r="S53">
        <f t="shared" si="5"/>
        <v>0</v>
      </c>
      <c r="T53">
        <f t="shared" si="5"/>
        <v>2</v>
      </c>
      <c r="U53">
        <f t="shared" si="5"/>
        <v>0</v>
      </c>
    </row>
    <row r="54" spans="1:21">
      <c r="A54" s="71">
        <v>53</v>
      </c>
      <c r="B54" s="5"/>
      <c r="C54" s="6" t="s">
        <v>110</v>
      </c>
      <c r="D54" s="80">
        <v>0</v>
      </c>
      <c r="E54" s="76">
        <f t="shared" si="0"/>
        <v>1</v>
      </c>
      <c r="F54" s="13" t="s">
        <v>145</v>
      </c>
      <c r="G54" s="39" t="s">
        <v>167</v>
      </c>
      <c r="H54" s="32"/>
      <c r="I54" s="36" t="s">
        <v>167</v>
      </c>
      <c r="J54" s="50" t="s">
        <v>167</v>
      </c>
      <c r="K54" s="32"/>
      <c r="L54" s="49" t="s">
        <v>167</v>
      </c>
      <c r="M54">
        <f t="shared" si="1"/>
        <v>0</v>
      </c>
      <c r="N54">
        <f t="shared" si="1"/>
        <v>1</v>
      </c>
      <c r="O54">
        <f t="shared" si="1"/>
        <v>0</v>
      </c>
      <c r="P54">
        <f t="shared" si="4"/>
        <v>0</v>
      </c>
      <c r="Q54">
        <f t="shared" si="4"/>
        <v>0</v>
      </c>
      <c r="R54">
        <f t="shared" si="4"/>
        <v>0</v>
      </c>
      <c r="S54">
        <f t="shared" si="5"/>
        <v>0</v>
      </c>
      <c r="T54">
        <f t="shared" si="5"/>
        <v>1</v>
      </c>
      <c r="U54">
        <f t="shared" si="5"/>
        <v>0</v>
      </c>
    </row>
    <row r="55" spans="1:21">
      <c r="A55" s="71">
        <v>54</v>
      </c>
      <c r="B55" s="5"/>
      <c r="C55" s="6" t="s">
        <v>111</v>
      </c>
      <c r="D55" s="80">
        <v>0</v>
      </c>
      <c r="E55" s="76">
        <f t="shared" si="0"/>
        <v>1</v>
      </c>
      <c r="F55" s="13" t="s">
        <v>146</v>
      </c>
      <c r="G55" s="39" t="s">
        <v>167</v>
      </c>
      <c r="H55" s="32"/>
      <c r="I55" s="36" t="s">
        <v>167</v>
      </c>
      <c r="J55" s="50" t="s">
        <v>167</v>
      </c>
      <c r="K55" s="32"/>
      <c r="L55" s="49" t="s">
        <v>167</v>
      </c>
      <c r="M55">
        <f t="shared" si="1"/>
        <v>0</v>
      </c>
      <c r="N55">
        <f t="shared" si="1"/>
        <v>1</v>
      </c>
      <c r="O55">
        <f t="shared" si="1"/>
        <v>0</v>
      </c>
      <c r="P55">
        <f t="shared" si="4"/>
        <v>0</v>
      </c>
      <c r="Q55">
        <f t="shared" si="4"/>
        <v>0</v>
      </c>
      <c r="R55">
        <f t="shared" si="4"/>
        <v>0</v>
      </c>
      <c r="S55">
        <f t="shared" si="5"/>
        <v>0</v>
      </c>
      <c r="T55">
        <f t="shared" si="5"/>
        <v>1</v>
      </c>
      <c r="U55">
        <f t="shared" si="5"/>
        <v>0</v>
      </c>
    </row>
    <row r="56" spans="1:21">
      <c r="A56" s="71">
        <v>55</v>
      </c>
      <c r="B56" s="5"/>
      <c r="C56" s="6" t="s">
        <v>112</v>
      </c>
      <c r="D56" s="80">
        <v>0</v>
      </c>
      <c r="E56" s="76">
        <f t="shared" si="0"/>
        <v>1</v>
      </c>
      <c r="F56" s="13" t="s">
        <v>147</v>
      </c>
      <c r="G56" s="39" t="s">
        <v>169</v>
      </c>
      <c r="H56" s="32"/>
      <c r="I56" s="36" t="s">
        <v>169</v>
      </c>
      <c r="J56" s="46" t="s">
        <v>169</v>
      </c>
      <c r="K56" s="32"/>
      <c r="L56" s="26" t="s">
        <v>169</v>
      </c>
      <c r="M56">
        <f t="shared" si="1"/>
        <v>1</v>
      </c>
      <c r="N56">
        <f t="shared" si="1"/>
        <v>0</v>
      </c>
      <c r="O56">
        <f t="shared" si="1"/>
        <v>0</v>
      </c>
      <c r="P56">
        <f t="shared" si="4"/>
        <v>0</v>
      </c>
      <c r="Q56">
        <f t="shared" si="4"/>
        <v>0</v>
      </c>
      <c r="R56">
        <f t="shared" si="4"/>
        <v>0</v>
      </c>
      <c r="S56">
        <f t="shared" si="5"/>
        <v>1</v>
      </c>
      <c r="T56">
        <f t="shared" si="5"/>
        <v>0</v>
      </c>
      <c r="U56">
        <f t="shared" si="5"/>
        <v>0</v>
      </c>
    </row>
    <row r="57" spans="1:21">
      <c r="A57" s="71">
        <v>56</v>
      </c>
      <c r="B57" s="5"/>
      <c r="C57" s="6" t="s">
        <v>113</v>
      </c>
      <c r="D57" s="80">
        <v>1</v>
      </c>
      <c r="E57" s="76">
        <f t="shared" si="0"/>
        <v>2</v>
      </c>
      <c r="F57" s="13" t="s">
        <v>148</v>
      </c>
      <c r="G57" s="39" t="s">
        <v>167</v>
      </c>
      <c r="H57" s="32"/>
      <c r="I57" s="36" t="s">
        <v>167</v>
      </c>
      <c r="J57" s="50" t="s">
        <v>167</v>
      </c>
      <c r="K57" s="32"/>
      <c r="L57" s="49" t="s">
        <v>167</v>
      </c>
      <c r="M57">
        <f t="shared" si="1"/>
        <v>0</v>
      </c>
      <c r="N57">
        <f t="shared" si="1"/>
        <v>2</v>
      </c>
      <c r="O57">
        <f t="shared" si="1"/>
        <v>0</v>
      </c>
      <c r="P57">
        <f t="shared" si="4"/>
        <v>0</v>
      </c>
      <c r="Q57">
        <f t="shared" si="4"/>
        <v>0</v>
      </c>
      <c r="R57">
        <f t="shared" si="4"/>
        <v>0</v>
      </c>
      <c r="S57">
        <f t="shared" si="5"/>
        <v>0</v>
      </c>
      <c r="T57">
        <f t="shared" si="5"/>
        <v>2</v>
      </c>
      <c r="U57">
        <f t="shared" si="5"/>
        <v>0</v>
      </c>
    </row>
    <row r="58" spans="1:21">
      <c r="A58" s="71">
        <v>57</v>
      </c>
      <c r="B58" s="5"/>
      <c r="C58" s="6" t="s">
        <v>114</v>
      </c>
      <c r="D58" s="80">
        <v>1</v>
      </c>
      <c r="E58" s="76">
        <f t="shared" si="0"/>
        <v>2</v>
      </c>
      <c r="F58" s="13" t="s">
        <v>149</v>
      </c>
      <c r="G58" s="39" t="s">
        <v>167</v>
      </c>
      <c r="H58" s="32"/>
      <c r="I58" s="36" t="s">
        <v>167</v>
      </c>
      <c r="J58" s="50" t="s">
        <v>167</v>
      </c>
      <c r="K58" s="32"/>
      <c r="L58" s="49" t="s">
        <v>167</v>
      </c>
      <c r="M58">
        <f t="shared" si="1"/>
        <v>0</v>
      </c>
      <c r="N58">
        <f t="shared" si="1"/>
        <v>2</v>
      </c>
      <c r="O58">
        <f t="shared" si="1"/>
        <v>0</v>
      </c>
      <c r="P58">
        <f t="shared" si="4"/>
        <v>0</v>
      </c>
      <c r="Q58">
        <f t="shared" si="4"/>
        <v>0</v>
      </c>
      <c r="R58">
        <f t="shared" si="4"/>
        <v>0</v>
      </c>
      <c r="S58">
        <f t="shared" si="5"/>
        <v>0</v>
      </c>
      <c r="T58">
        <f t="shared" si="5"/>
        <v>2</v>
      </c>
      <c r="U58">
        <f t="shared" si="5"/>
        <v>0</v>
      </c>
    </row>
    <row r="59" spans="1:21">
      <c r="A59" s="71">
        <v>58</v>
      </c>
      <c r="B59" s="5"/>
      <c r="C59" s="6" t="s">
        <v>115</v>
      </c>
      <c r="D59" s="80">
        <v>0</v>
      </c>
      <c r="E59" s="76">
        <f t="shared" si="0"/>
        <v>1</v>
      </c>
      <c r="F59" s="13" t="s">
        <v>150</v>
      </c>
      <c r="G59" s="39" t="s">
        <v>167</v>
      </c>
      <c r="H59" s="32"/>
      <c r="I59" s="36" t="s">
        <v>167</v>
      </c>
      <c r="J59" s="50" t="s">
        <v>167</v>
      </c>
      <c r="K59" s="32"/>
      <c r="L59" s="49" t="s">
        <v>167</v>
      </c>
      <c r="M59">
        <f t="shared" si="1"/>
        <v>0</v>
      </c>
      <c r="N59">
        <f t="shared" si="1"/>
        <v>1</v>
      </c>
      <c r="O59">
        <f t="shared" si="1"/>
        <v>0</v>
      </c>
      <c r="P59">
        <f t="shared" si="4"/>
        <v>0</v>
      </c>
      <c r="Q59">
        <f t="shared" si="4"/>
        <v>0</v>
      </c>
      <c r="R59">
        <f t="shared" si="4"/>
        <v>0</v>
      </c>
      <c r="S59">
        <f t="shared" si="5"/>
        <v>0</v>
      </c>
      <c r="T59">
        <f t="shared" si="5"/>
        <v>1</v>
      </c>
      <c r="U59">
        <f t="shared" si="5"/>
        <v>0</v>
      </c>
    </row>
    <row r="60" spans="1:21">
      <c r="A60" s="71">
        <v>59</v>
      </c>
      <c r="B60" s="5"/>
      <c r="C60" s="6" t="s">
        <v>36</v>
      </c>
      <c r="D60" s="80">
        <v>3</v>
      </c>
      <c r="E60" s="76">
        <f t="shared" si="0"/>
        <v>5</v>
      </c>
      <c r="F60" s="13" t="s">
        <v>152</v>
      </c>
      <c r="G60" s="39" t="s">
        <v>167</v>
      </c>
      <c r="H60" s="32"/>
      <c r="I60" s="36" t="s">
        <v>167</v>
      </c>
      <c r="J60" s="50" t="s">
        <v>167</v>
      </c>
      <c r="K60" s="32"/>
      <c r="L60" s="49" t="s">
        <v>167</v>
      </c>
      <c r="M60">
        <f t="shared" si="1"/>
        <v>0</v>
      </c>
      <c r="N60">
        <f t="shared" si="1"/>
        <v>5</v>
      </c>
      <c r="O60">
        <f t="shared" si="1"/>
        <v>0</v>
      </c>
      <c r="P60">
        <f t="shared" si="4"/>
        <v>0</v>
      </c>
      <c r="Q60">
        <f t="shared" si="4"/>
        <v>0</v>
      </c>
      <c r="R60">
        <f t="shared" si="4"/>
        <v>0</v>
      </c>
      <c r="S60">
        <f t="shared" si="5"/>
        <v>0</v>
      </c>
      <c r="T60">
        <f t="shared" si="5"/>
        <v>5</v>
      </c>
      <c r="U60">
        <f t="shared" si="5"/>
        <v>0</v>
      </c>
    </row>
    <row r="61" spans="1:21">
      <c r="A61" s="71">
        <v>60</v>
      </c>
      <c r="B61" s="5"/>
      <c r="C61" s="6" t="s">
        <v>116</v>
      </c>
      <c r="D61" s="80">
        <v>1</v>
      </c>
      <c r="E61" s="76">
        <f t="shared" si="0"/>
        <v>2</v>
      </c>
      <c r="F61" s="13" t="s">
        <v>153</v>
      </c>
      <c r="G61" s="39" t="s">
        <v>169</v>
      </c>
      <c r="H61" s="32"/>
      <c r="I61" s="36" t="s">
        <v>169</v>
      </c>
      <c r="J61" s="46" t="s">
        <v>169</v>
      </c>
      <c r="K61" s="32"/>
      <c r="L61" s="26" t="s">
        <v>169</v>
      </c>
      <c r="M61">
        <f t="shared" si="1"/>
        <v>2</v>
      </c>
      <c r="N61">
        <f t="shared" si="1"/>
        <v>0</v>
      </c>
      <c r="O61">
        <f t="shared" si="1"/>
        <v>0</v>
      </c>
      <c r="P61">
        <f t="shared" si="4"/>
        <v>0</v>
      </c>
      <c r="Q61">
        <f t="shared" si="4"/>
        <v>0</v>
      </c>
      <c r="R61">
        <f t="shared" si="4"/>
        <v>0</v>
      </c>
      <c r="S61">
        <f t="shared" si="5"/>
        <v>2</v>
      </c>
      <c r="T61">
        <f t="shared" si="5"/>
        <v>0</v>
      </c>
      <c r="U61">
        <f t="shared" si="5"/>
        <v>0</v>
      </c>
    </row>
    <row r="62" spans="1:21" ht="18.600000000000001" thickBot="1">
      <c r="A62" s="72">
        <v>61</v>
      </c>
      <c r="B62" s="7"/>
      <c r="C62" s="8" t="s">
        <v>117</v>
      </c>
      <c r="D62" s="81">
        <v>0</v>
      </c>
      <c r="E62" s="77">
        <f t="shared" si="0"/>
        <v>1</v>
      </c>
      <c r="F62" s="14" t="s">
        <v>154</v>
      </c>
      <c r="G62" s="40" t="s">
        <v>169</v>
      </c>
      <c r="H62" s="21"/>
      <c r="I62" s="38" t="s">
        <v>169</v>
      </c>
      <c r="J62" s="62" t="s">
        <v>169</v>
      </c>
      <c r="K62" s="21"/>
      <c r="L62" s="56" t="s">
        <v>169</v>
      </c>
      <c r="M62">
        <f t="shared" si="1"/>
        <v>1</v>
      </c>
      <c r="N62">
        <f t="shared" si="1"/>
        <v>0</v>
      </c>
      <c r="O62">
        <f t="shared" si="1"/>
        <v>0</v>
      </c>
      <c r="P62">
        <f t="shared" si="4"/>
        <v>0</v>
      </c>
      <c r="Q62">
        <f t="shared" si="4"/>
        <v>0</v>
      </c>
      <c r="R62">
        <f t="shared" si="4"/>
        <v>0</v>
      </c>
      <c r="S62">
        <f t="shared" si="5"/>
        <v>1</v>
      </c>
      <c r="T62">
        <f t="shared" si="5"/>
        <v>0</v>
      </c>
      <c r="U62">
        <f t="shared" si="5"/>
        <v>0</v>
      </c>
    </row>
    <row r="63" spans="1:21">
      <c r="A63" s="70">
        <v>62</v>
      </c>
      <c r="B63" s="3" t="s">
        <v>121</v>
      </c>
      <c r="C63" s="4" t="s">
        <v>118</v>
      </c>
      <c r="D63" s="79">
        <v>3</v>
      </c>
      <c r="E63" s="75">
        <f t="shared" si="0"/>
        <v>5</v>
      </c>
      <c r="F63" s="12" t="s">
        <v>155</v>
      </c>
      <c r="G63" s="43" t="s">
        <v>167</v>
      </c>
      <c r="H63" s="22"/>
      <c r="I63" s="34" t="s">
        <v>167</v>
      </c>
      <c r="J63" s="65" t="s">
        <v>167</v>
      </c>
      <c r="K63" s="22"/>
      <c r="L63" s="64" t="s">
        <v>167</v>
      </c>
      <c r="M63">
        <f t="shared" si="1"/>
        <v>0</v>
      </c>
      <c r="N63">
        <f t="shared" si="1"/>
        <v>5</v>
      </c>
      <c r="O63">
        <f t="shared" si="1"/>
        <v>0</v>
      </c>
      <c r="P63">
        <f t="shared" si="4"/>
        <v>0</v>
      </c>
      <c r="Q63">
        <f t="shared" si="4"/>
        <v>0</v>
      </c>
      <c r="R63">
        <f t="shared" si="4"/>
        <v>0</v>
      </c>
      <c r="S63">
        <f t="shared" si="5"/>
        <v>0</v>
      </c>
      <c r="T63">
        <f t="shared" si="5"/>
        <v>5</v>
      </c>
      <c r="U63">
        <f t="shared" si="5"/>
        <v>0</v>
      </c>
    </row>
    <row r="64" spans="1:21">
      <c r="A64" s="71">
        <v>63</v>
      </c>
      <c r="B64" s="5"/>
      <c r="C64" s="6" t="s">
        <v>119</v>
      </c>
      <c r="D64" s="80">
        <v>2</v>
      </c>
      <c r="E64" s="76">
        <f t="shared" si="0"/>
        <v>3</v>
      </c>
      <c r="F64" s="13" t="s">
        <v>156</v>
      </c>
      <c r="G64" s="39" t="s">
        <v>167</v>
      </c>
      <c r="H64" s="32"/>
      <c r="I64" s="36" t="s">
        <v>167</v>
      </c>
      <c r="J64" s="50" t="s">
        <v>167</v>
      </c>
      <c r="K64" s="32"/>
      <c r="L64" s="49" t="s">
        <v>167</v>
      </c>
      <c r="M64">
        <f t="shared" si="1"/>
        <v>0</v>
      </c>
      <c r="N64">
        <f t="shared" si="1"/>
        <v>3</v>
      </c>
      <c r="O64">
        <f t="shared" si="1"/>
        <v>0</v>
      </c>
      <c r="P64">
        <f t="shared" si="4"/>
        <v>0</v>
      </c>
      <c r="Q64">
        <f t="shared" si="4"/>
        <v>0</v>
      </c>
      <c r="R64">
        <f t="shared" si="4"/>
        <v>0</v>
      </c>
      <c r="S64">
        <f t="shared" si="5"/>
        <v>0</v>
      </c>
      <c r="T64">
        <f t="shared" si="5"/>
        <v>3</v>
      </c>
      <c r="U64">
        <f t="shared" si="5"/>
        <v>0</v>
      </c>
    </row>
    <row r="65" spans="1:21" ht="18.600000000000001" thickBot="1">
      <c r="A65" s="72">
        <v>64</v>
      </c>
      <c r="B65" s="7"/>
      <c r="C65" s="8" t="s">
        <v>120</v>
      </c>
      <c r="D65" s="81">
        <v>0</v>
      </c>
      <c r="E65" s="77">
        <f t="shared" si="0"/>
        <v>1</v>
      </c>
      <c r="F65" s="14" t="s">
        <v>157</v>
      </c>
      <c r="G65" s="40" t="s">
        <v>167</v>
      </c>
      <c r="H65" s="21"/>
      <c r="I65" s="38" t="s">
        <v>167</v>
      </c>
      <c r="J65" s="51" t="s">
        <v>167</v>
      </c>
      <c r="K65" s="21"/>
      <c r="L65" s="53" t="s">
        <v>167</v>
      </c>
      <c r="M65">
        <f t="shared" si="1"/>
        <v>0</v>
      </c>
      <c r="N65">
        <f t="shared" si="1"/>
        <v>1</v>
      </c>
      <c r="O65">
        <f t="shared" si="1"/>
        <v>0</v>
      </c>
      <c r="P65">
        <f t="shared" si="4"/>
        <v>0</v>
      </c>
      <c r="Q65">
        <f t="shared" si="4"/>
        <v>0</v>
      </c>
      <c r="R65">
        <f t="shared" si="4"/>
        <v>0</v>
      </c>
      <c r="S65">
        <f t="shared" si="5"/>
        <v>0</v>
      </c>
      <c r="T65">
        <f t="shared" si="5"/>
        <v>1</v>
      </c>
      <c r="U65">
        <f t="shared" si="5"/>
        <v>0</v>
      </c>
    </row>
    <row r="66" spans="1:21">
      <c r="A66" s="70">
        <v>65</v>
      </c>
      <c r="B66" s="3" t="s">
        <v>122</v>
      </c>
      <c r="C66" s="4" t="s">
        <v>123</v>
      </c>
      <c r="D66" s="79">
        <v>2</v>
      </c>
      <c r="E66" s="75">
        <f t="shared" si="0"/>
        <v>3</v>
      </c>
      <c r="F66" s="12" t="s">
        <v>158</v>
      </c>
      <c r="G66" s="43" t="s">
        <v>167</v>
      </c>
      <c r="H66" s="33" t="s">
        <v>167</v>
      </c>
      <c r="I66" s="34" t="s">
        <v>167</v>
      </c>
      <c r="J66" s="65" t="s">
        <v>167</v>
      </c>
      <c r="K66" s="63" t="s">
        <v>167</v>
      </c>
      <c r="L66" s="64" t="s">
        <v>167</v>
      </c>
      <c r="M66">
        <f t="shared" si="1"/>
        <v>0</v>
      </c>
      <c r="N66">
        <f t="shared" si="1"/>
        <v>3</v>
      </c>
      <c r="O66">
        <f t="shared" si="1"/>
        <v>0</v>
      </c>
      <c r="P66">
        <f t="shared" si="4"/>
        <v>0</v>
      </c>
      <c r="Q66">
        <f t="shared" si="4"/>
        <v>3</v>
      </c>
      <c r="R66">
        <f t="shared" si="4"/>
        <v>0</v>
      </c>
      <c r="S66">
        <f t="shared" si="5"/>
        <v>0</v>
      </c>
      <c r="T66">
        <f t="shared" si="5"/>
        <v>3</v>
      </c>
      <c r="U66">
        <f t="shared" si="5"/>
        <v>0</v>
      </c>
    </row>
    <row r="67" spans="1:21">
      <c r="A67" s="71">
        <v>66</v>
      </c>
      <c r="B67" s="5"/>
      <c r="C67" s="6" t="s">
        <v>124</v>
      </c>
      <c r="D67" s="80">
        <v>0</v>
      </c>
      <c r="E67" s="76">
        <f t="shared" ref="E67:E74" si="6">IF($D67=3,5,IF($D67=2,3,IF($D67=1,2,IF($D67=0,1,0))))</f>
        <v>1</v>
      </c>
      <c r="F67" s="13" t="s">
        <v>159</v>
      </c>
      <c r="G67" s="39" t="s">
        <v>167</v>
      </c>
      <c r="H67" s="35" t="s">
        <v>167</v>
      </c>
      <c r="I67" s="36" t="s">
        <v>167</v>
      </c>
      <c r="J67" s="50" t="s">
        <v>167</v>
      </c>
      <c r="K67" s="48" t="s">
        <v>167</v>
      </c>
      <c r="L67" s="49" t="s">
        <v>167</v>
      </c>
      <c r="M67">
        <f t="shared" ref="M67:U74" si="7">IF($J67=M$1,$E67,0)</f>
        <v>0</v>
      </c>
      <c r="N67">
        <f t="shared" si="7"/>
        <v>1</v>
      </c>
      <c r="O67">
        <f t="shared" si="7"/>
        <v>0</v>
      </c>
      <c r="P67">
        <f t="shared" si="4"/>
        <v>0</v>
      </c>
      <c r="Q67">
        <f t="shared" si="4"/>
        <v>1</v>
      </c>
      <c r="R67">
        <f t="shared" si="4"/>
        <v>0</v>
      </c>
      <c r="S67">
        <f t="shared" si="5"/>
        <v>0</v>
      </c>
      <c r="T67">
        <f t="shared" si="5"/>
        <v>1</v>
      </c>
      <c r="U67">
        <f t="shared" si="5"/>
        <v>0</v>
      </c>
    </row>
    <row r="68" spans="1:21">
      <c r="A68" s="71">
        <v>67</v>
      </c>
      <c r="B68" s="5"/>
      <c r="C68" s="6" t="s">
        <v>125</v>
      </c>
      <c r="D68" s="80">
        <v>2</v>
      </c>
      <c r="E68" s="76">
        <f t="shared" si="6"/>
        <v>3</v>
      </c>
      <c r="F68" s="13" t="s">
        <v>160</v>
      </c>
      <c r="G68" s="39" t="s">
        <v>167</v>
      </c>
      <c r="H68" s="35" t="s">
        <v>167</v>
      </c>
      <c r="I68" s="36" t="s">
        <v>167</v>
      </c>
      <c r="J68" s="50" t="s">
        <v>167</v>
      </c>
      <c r="K68" s="48" t="s">
        <v>167</v>
      </c>
      <c r="L68" s="49" t="s">
        <v>167</v>
      </c>
      <c r="M68">
        <f t="shared" si="7"/>
        <v>0</v>
      </c>
      <c r="N68">
        <f t="shared" si="7"/>
        <v>3</v>
      </c>
      <c r="O68">
        <f t="shared" si="7"/>
        <v>0</v>
      </c>
      <c r="P68">
        <f t="shared" si="4"/>
        <v>0</v>
      </c>
      <c r="Q68">
        <f t="shared" si="4"/>
        <v>3</v>
      </c>
      <c r="R68">
        <f t="shared" si="4"/>
        <v>0</v>
      </c>
      <c r="S68">
        <f t="shared" si="5"/>
        <v>0</v>
      </c>
      <c r="T68">
        <f t="shared" si="5"/>
        <v>3</v>
      </c>
      <c r="U68">
        <f t="shared" si="5"/>
        <v>0</v>
      </c>
    </row>
    <row r="69" spans="1:21">
      <c r="A69" s="71">
        <v>68</v>
      </c>
      <c r="B69" s="5"/>
      <c r="C69" s="6" t="s">
        <v>126</v>
      </c>
      <c r="D69" s="80">
        <v>2</v>
      </c>
      <c r="E69" s="76">
        <f t="shared" si="6"/>
        <v>3</v>
      </c>
      <c r="F69" s="13" t="s">
        <v>161</v>
      </c>
      <c r="G69" s="39" t="s">
        <v>167</v>
      </c>
      <c r="H69" s="35" t="s">
        <v>167</v>
      </c>
      <c r="I69" s="36" t="s">
        <v>167</v>
      </c>
      <c r="J69" s="50" t="s">
        <v>167</v>
      </c>
      <c r="K69" s="48" t="s">
        <v>167</v>
      </c>
      <c r="L69" s="49" t="s">
        <v>167</v>
      </c>
      <c r="M69">
        <f t="shared" si="7"/>
        <v>0</v>
      </c>
      <c r="N69">
        <f t="shared" si="7"/>
        <v>3</v>
      </c>
      <c r="O69">
        <f t="shared" si="7"/>
        <v>0</v>
      </c>
      <c r="P69">
        <f t="shared" si="4"/>
        <v>0</v>
      </c>
      <c r="Q69">
        <f t="shared" si="4"/>
        <v>3</v>
      </c>
      <c r="R69">
        <f t="shared" si="4"/>
        <v>0</v>
      </c>
      <c r="S69">
        <f t="shared" si="5"/>
        <v>0</v>
      </c>
      <c r="T69">
        <f t="shared" si="5"/>
        <v>3</v>
      </c>
      <c r="U69">
        <f t="shared" si="5"/>
        <v>0</v>
      </c>
    </row>
    <row r="70" spans="1:21">
      <c r="A70" s="71">
        <v>69</v>
      </c>
      <c r="B70" s="5"/>
      <c r="C70" s="6" t="s">
        <v>127</v>
      </c>
      <c r="D70" s="80">
        <v>0</v>
      </c>
      <c r="E70" s="76">
        <f t="shared" si="6"/>
        <v>1</v>
      </c>
      <c r="F70" s="13" t="s">
        <v>162</v>
      </c>
      <c r="G70" s="39" t="s">
        <v>167</v>
      </c>
      <c r="H70" s="35" t="s">
        <v>167</v>
      </c>
      <c r="I70" s="36" t="s">
        <v>167</v>
      </c>
      <c r="J70" s="50" t="s">
        <v>167</v>
      </c>
      <c r="K70" s="48" t="s">
        <v>167</v>
      </c>
      <c r="L70" s="49" t="s">
        <v>167</v>
      </c>
      <c r="M70">
        <f t="shared" si="7"/>
        <v>0</v>
      </c>
      <c r="N70">
        <f t="shared" si="7"/>
        <v>1</v>
      </c>
      <c r="O70">
        <f t="shared" si="7"/>
        <v>0</v>
      </c>
      <c r="P70">
        <f t="shared" si="4"/>
        <v>0</v>
      </c>
      <c r="Q70">
        <f t="shared" si="4"/>
        <v>1</v>
      </c>
      <c r="R70">
        <f t="shared" si="4"/>
        <v>0</v>
      </c>
      <c r="S70">
        <f t="shared" si="5"/>
        <v>0</v>
      </c>
      <c r="T70">
        <f t="shared" si="5"/>
        <v>1</v>
      </c>
      <c r="U70">
        <f t="shared" si="5"/>
        <v>0</v>
      </c>
    </row>
    <row r="71" spans="1:21">
      <c r="A71" s="71">
        <v>70</v>
      </c>
      <c r="B71" s="5"/>
      <c r="C71" s="6" t="s">
        <v>128</v>
      </c>
      <c r="D71" s="80">
        <v>1</v>
      </c>
      <c r="E71" s="76">
        <f t="shared" si="6"/>
        <v>2</v>
      </c>
      <c r="F71" s="13" t="s">
        <v>163</v>
      </c>
      <c r="G71" s="39" t="s">
        <v>167</v>
      </c>
      <c r="H71" s="35" t="s">
        <v>167</v>
      </c>
      <c r="I71" s="36" t="s">
        <v>167</v>
      </c>
      <c r="J71" s="50" t="s">
        <v>167</v>
      </c>
      <c r="K71" s="48" t="s">
        <v>167</v>
      </c>
      <c r="L71" s="49" t="s">
        <v>167</v>
      </c>
      <c r="M71">
        <f t="shared" si="7"/>
        <v>0</v>
      </c>
      <c r="N71">
        <f t="shared" si="7"/>
        <v>2</v>
      </c>
      <c r="O71">
        <f t="shared" si="7"/>
        <v>0</v>
      </c>
      <c r="P71">
        <f t="shared" si="4"/>
        <v>0</v>
      </c>
      <c r="Q71">
        <f t="shared" si="4"/>
        <v>2</v>
      </c>
      <c r="R71">
        <f t="shared" si="4"/>
        <v>0</v>
      </c>
      <c r="S71">
        <f t="shared" si="5"/>
        <v>0</v>
      </c>
      <c r="T71">
        <f t="shared" si="5"/>
        <v>2</v>
      </c>
      <c r="U71">
        <f t="shared" si="5"/>
        <v>0</v>
      </c>
    </row>
    <row r="72" spans="1:21">
      <c r="A72" s="71">
        <v>71</v>
      </c>
      <c r="B72" s="5"/>
      <c r="C72" s="6" t="s">
        <v>129</v>
      </c>
      <c r="D72" s="80">
        <v>0</v>
      </c>
      <c r="E72" s="76">
        <f t="shared" si="6"/>
        <v>1</v>
      </c>
      <c r="F72" s="13" t="s">
        <v>164</v>
      </c>
      <c r="G72" s="39" t="s">
        <v>167</v>
      </c>
      <c r="H72" s="35" t="s">
        <v>167</v>
      </c>
      <c r="I72" s="36" t="s">
        <v>167</v>
      </c>
      <c r="J72" s="50" t="s">
        <v>167</v>
      </c>
      <c r="K72" s="48" t="s">
        <v>167</v>
      </c>
      <c r="L72" s="49" t="s">
        <v>167</v>
      </c>
      <c r="M72">
        <f t="shared" si="7"/>
        <v>0</v>
      </c>
      <c r="N72">
        <f t="shared" si="7"/>
        <v>1</v>
      </c>
      <c r="O72">
        <f t="shared" si="7"/>
        <v>0</v>
      </c>
      <c r="P72">
        <f t="shared" si="4"/>
        <v>0</v>
      </c>
      <c r="Q72">
        <f t="shared" si="4"/>
        <v>1</v>
      </c>
      <c r="R72">
        <f t="shared" si="4"/>
        <v>0</v>
      </c>
      <c r="S72">
        <f t="shared" si="5"/>
        <v>0</v>
      </c>
      <c r="T72">
        <f t="shared" si="5"/>
        <v>1</v>
      </c>
      <c r="U72">
        <f t="shared" si="5"/>
        <v>0</v>
      </c>
    </row>
    <row r="73" spans="1:21">
      <c r="A73" s="71">
        <v>72</v>
      </c>
      <c r="B73" s="5"/>
      <c r="C73" s="6" t="s">
        <v>130</v>
      </c>
      <c r="D73" s="80">
        <v>1</v>
      </c>
      <c r="E73" s="76">
        <f t="shared" si="6"/>
        <v>2</v>
      </c>
      <c r="F73" s="13" t="s">
        <v>165</v>
      </c>
      <c r="G73" s="39" t="s">
        <v>179</v>
      </c>
      <c r="H73" s="35" t="s">
        <v>179</v>
      </c>
      <c r="I73" s="36" t="s">
        <v>179</v>
      </c>
      <c r="J73" s="50" t="s">
        <v>167</v>
      </c>
      <c r="K73" s="48" t="s">
        <v>167</v>
      </c>
      <c r="L73" s="49" t="s">
        <v>167</v>
      </c>
      <c r="M73">
        <f t="shared" si="7"/>
        <v>0</v>
      </c>
      <c r="N73">
        <f t="shared" si="7"/>
        <v>2</v>
      </c>
      <c r="O73">
        <f t="shared" si="7"/>
        <v>0</v>
      </c>
      <c r="P73">
        <f t="shared" si="4"/>
        <v>0</v>
      </c>
      <c r="Q73">
        <f t="shared" si="4"/>
        <v>2</v>
      </c>
      <c r="R73">
        <f t="shared" si="4"/>
        <v>0</v>
      </c>
      <c r="S73">
        <f t="shared" si="5"/>
        <v>0</v>
      </c>
      <c r="T73">
        <f t="shared" si="5"/>
        <v>2</v>
      </c>
      <c r="U73">
        <f t="shared" si="5"/>
        <v>0</v>
      </c>
    </row>
    <row r="74" spans="1:21" ht="18.600000000000001" thickBot="1">
      <c r="A74" s="72">
        <v>73</v>
      </c>
      <c r="B74" s="7"/>
      <c r="C74" s="8" t="s">
        <v>131</v>
      </c>
      <c r="D74" s="81">
        <v>0</v>
      </c>
      <c r="E74" s="77">
        <f t="shared" si="6"/>
        <v>1</v>
      </c>
      <c r="F74" s="14" t="s">
        <v>166</v>
      </c>
      <c r="G74" s="40" t="s">
        <v>167</v>
      </c>
      <c r="H74" s="37" t="s">
        <v>167</v>
      </c>
      <c r="I74" s="38" t="s">
        <v>167</v>
      </c>
      <c r="J74" s="51" t="s">
        <v>167</v>
      </c>
      <c r="K74" s="52" t="s">
        <v>167</v>
      </c>
      <c r="L74" s="53" t="s">
        <v>167</v>
      </c>
      <c r="M74">
        <f t="shared" si="7"/>
        <v>0</v>
      </c>
      <c r="N74">
        <f t="shared" si="7"/>
        <v>1</v>
      </c>
      <c r="O74">
        <f t="shared" si="7"/>
        <v>0</v>
      </c>
      <c r="P74">
        <f t="shared" si="4"/>
        <v>0</v>
      </c>
      <c r="Q74">
        <f t="shared" si="4"/>
        <v>1</v>
      </c>
      <c r="R74">
        <f t="shared" si="4"/>
        <v>0</v>
      </c>
      <c r="S74">
        <f t="shared" si="5"/>
        <v>0</v>
      </c>
      <c r="T74">
        <f t="shared" si="5"/>
        <v>1</v>
      </c>
      <c r="U74">
        <f t="shared" si="5"/>
        <v>0</v>
      </c>
    </row>
    <row r="75" spans="1:21">
      <c r="M75">
        <f>SUM(M2:M74)</f>
        <v>41</v>
      </c>
      <c r="N75">
        <f>SUM(N2:N74)</f>
        <v>42</v>
      </c>
      <c r="O75">
        <f>SUM(O2:O74)</f>
        <v>0</v>
      </c>
      <c r="P75">
        <f>SUM(P2:P74)</f>
        <v>0</v>
      </c>
      <c r="Q75">
        <f>SUM(Q2:Q74)</f>
        <v>33</v>
      </c>
      <c r="R75">
        <f>SUM(R2:R74)</f>
        <v>26</v>
      </c>
      <c r="S75">
        <f>SUM(S2:S74)</f>
        <v>53</v>
      </c>
      <c r="T75">
        <f>SUM(T2:T74)</f>
        <v>56</v>
      </c>
      <c r="U75">
        <f>SUM(U2:U74)</f>
        <v>28</v>
      </c>
    </row>
    <row r="76" spans="1:21">
      <c r="G76" s="66" t="s">
        <v>167</v>
      </c>
      <c r="H76" s="66" t="s">
        <v>167</v>
      </c>
      <c r="I76" s="66" t="s">
        <v>167</v>
      </c>
    </row>
    <row r="77" spans="1:21">
      <c r="G77" s="31">
        <v>42</v>
      </c>
      <c r="H77" s="31">
        <v>33</v>
      </c>
      <c r="I77" s="31">
        <v>56</v>
      </c>
    </row>
    <row r="78" spans="1:21">
      <c r="G78" s="67" t="s">
        <v>169</v>
      </c>
      <c r="H78" s="68" t="s">
        <v>168</v>
      </c>
      <c r="I78" s="68" t="s">
        <v>168</v>
      </c>
    </row>
    <row r="79" spans="1:21">
      <c r="G79" s="31">
        <v>41</v>
      </c>
      <c r="H79" s="31">
        <v>26</v>
      </c>
      <c r="I79" s="31">
        <v>28</v>
      </c>
    </row>
    <row r="80" spans="1:21">
      <c r="G80" s="31"/>
      <c r="H80" s="31"/>
      <c r="I80" s="67" t="s">
        <v>169</v>
      </c>
    </row>
    <row r="81" spans="7:9">
      <c r="G81" s="31"/>
      <c r="H81" s="31"/>
      <c r="I81" s="31">
        <v>53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4FC1A-EAD0-4B55-AAD1-9180F2802B0B}">
  <dimension ref="A1:K84"/>
  <sheetViews>
    <sheetView workbookViewId="0">
      <selection activeCell="H6" sqref="H6"/>
    </sheetView>
  </sheetViews>
  <sheetFormatPr defaultRowHeight="18"/>
  <cols>
    <col min="1" max="1" width="5.5" style="31" bestFit="1" customWidth="1"/>
    <col min="2" max="2" width="5.5" style="1" bestFit="1" customWidth="1"/>
    <col min="3" max="3" width="11" style="1" bestFit="1" customWidth="1"/>
    <col min="4" max="4" width="3.8984375" style="2" bestFit="1" customWidth="1"/>
    <col min="5" max="5" width="3.8984375" style="31" customWidth="1"/>
    <col min="6" max="6" width="7.3984375" style="2" customWidth="1"/>
  </cols>
  <sheetData>
    <row r="1" spans="1:11" ht="18.600000000000001" thickBot="1">
      <c r="A1" s="69" t="s">
        <v>180</v>
      </c>
      <c r="B1" s="9" t="s">
        <v>0</v>
      </c>
      <c r="C1" s="10" t="s">
        <v>1</v>
      </c>
      <c r="D1" s="10" t="s">
        <v>6</v>
      </c>
      <c r="E1" s="27" t="s">
        <v>15</v>
      </c>
      <c r="F1" s="11" t="s">
        <v>2</v>
      </c>
      <c r="G1" s="41" t="s">
        <v>3</v>
      </c>
      <c r="H1" s="42" t="s">
        <v>4</v>
      </c>
      <c r="I1" s="44" t="s">
        <v>5</v>
      </c>
    </row>
    <row r="2" spans="1:11">
      <c r="A2" s="70">
        <v>1</v>
      </c>
      <c r="B2" s="3" t="s">
        <v>16</v>
      </c>
      <c r="C2" s="4" t="s">
        <v>17</v>
      </c>
      <c r="D2" s="15" t="s">
        <v>8</v>
      </c>
      <c r="E2" s="28">
        <v>1</v>
      </c>
      <c r="F2" s="12" t="s">
        <v>60</v>
      </c>
      <c r="G2" s="45"/>
      <c r="H2" s="19"/>
      <c r="I2" s="47" t="s">
        <v>169</v>
      </c>
    </row>
    <row r="3" spans="1:11">
      <c r="A3" s="71">
        <v>2</v>
      </c>
      <c r="B3" s="5"/>
      <c r="C3" s="6" t="s">
        <v>18</v>
      </c>
      <c r="D3" s="16" t="s">
        <v>7</v>
      </c>
      <c r="E3" s="29">
        <v>2</v>
      </c>
      <c r="F3" s="13" t="s">
        <v>61</v>
      </c>
      <c r="G3" s="23"/>
      <c r="H3" s="20"/>
      <c r="I3" s="26" t="s">
        <v>169</v>
      </c>
      <c r="K3" s="1"/>
    </row>
    <row r="4" spans="1:11">
      <c r="A4" s="71">
        <v>3</v>
      </c>
      <c r="B4" s="5"/>
      <c r="C4" s="6" t="s">
        <v>19</v>
      </c>
      <c r="D4" s="16" t="s">
        <v>14</v>
      </c>
      <c r="E4" s="29">
        <v>5</v>
      </c>
      <c r="F4" s="13" t="s">
        <v>62</v>
      </c>
      <c r="G4" s="23"/>
      <c r="H4" s="20"/>
      <c r="I4" s="26" t="s">
        <v>169</v>
      </c>
    </row>
    <row r="5" spans="1:11">
      <c r="A5" s="71">
        <v>4</v>
      </c>
      <c r="B5" s="5"/>
      <c r="C5" s="6" t="s">
        <v>13</v>
      </c>
      <c r="D5" s="16" t="s">
        <v>9</v>
      </c>
      <c r="E5" s="29">
        <v>3</v>
      </c>
      <c r="F5" s="13" t="s">
        <v>63</v>
      </c>
      <c r="G5" s="23"/>
      <c r="H5" s="20"/>
      <c r="I5" s="26" t="s">
        <v>169</v>
      </c>
    </row>
    <row r="6" spans="1:11" ht="18.600000000000001" thickBot="1">
      <c r="A6" s="72">
        <v>5</v>
      </c>
      <c r="B6" s="7"/>
      <c r="C6" s="8" t="s">
        <v>20</v>
      </c>
      <c r="D6" s="17" t="s">
        <v>8</v>
      </c>
      <c r="E6" s="30">
        <v>1</v>
      </c>
      <c r="F6" s="14" t="s">
        <v>64</v>
      </c>
      <c r="G6" s="55"/>
      <c r="H6" s="18"/>
      <c r="I6" s="56" t="s">
        <v>169</v>
      </c>
    </row>
    <row r="7" spans="1:11">
      <c r="A7" s="70">
        <v>6</v>
      </c>
      <c r="B7" s="3" t="s">
        <v>26</v>
      </c>
      <c r="C7" s="4" t="s">
        <v>21</v>
      </c>
      <c r="D7" s="15" t="s">
        <v>9</v>
      </c>
      <c r="E7" s="28">
        <v>3</v>
      </c>
      <c r="F7" s="12" t="s">
        <v>65</v>
      </c>
      <c r="G7" s="45"/>
      <c r="H7" s="57" t="s">
        <v>168</v>
      </c>
      <c r="I7" s="58" t="s">
        <v>168</v>
      </c>
    </row>
    <row r="8" spans="1:11">
      <c r="A8" s="71">
        <v>7</v>
      </c>
      <c r="B8" s="5"/>
      <c r="C8" s="6" t="s">
        <v>22</v>
      </c>
      <c r="D8" s="16" t="s">
        <v>9</v>
      </c>
      <c r="E8" s="29">
        <v>3</v>
      </c>
      <c r="F8" s="13" t="s">
        <v>66</v>
      </c>
      <c r="G8" s="23"/>
      <c r="H8" s="25" t="s">
        <v>168</v>
      </c>
      <c r="I8" s="54" t="s">
        <v>168</v>
      </c>
    </row>
    <row r="9" spans="1:11" ht="18.600000000000001" thickBot="1">
      <c r="A9" s="72">
        <v>8</v>
      </c>
      <c r="B9" s="7"/>
      <c r="C9" s="8" t="s">
        <v>23</v>
      </c>
      <c r="D9" s="17" t="s">
        <v>7</v>
      </c>
      <c r="E9" s="30">
        <v>2</v>
      </c>
      <c r="F9" s="14" t="s">
        <v>67</v>
      </c>
      <c r="G9" s="24"/>
      <c r="H9" s="59" t="s">
        <v>168</v>
      </c>
      <c r="I9" s="60" t="s">
        <v>168</v>
      </c>
    </row>
    <row r="10" spans="1:11">
      <c r="A10" s="70">
        <v>9</v>
      </c>
      <c r="B10" s="3" t="s">
        <v>25</v>
      </c>
      <c r="C10" s="4" t="s">
        <v>24</v>
      </c>
      <c r="D10" s="15" t="s">
        <v>7</v>
      </c>
      <c r="E10" s="28">
        <v>2</v>
      </c>
      <c r="F10" s="12" t="s">
        <v>68</v>
      </c>
      <c r="G10" s="61" t="s">
        <v>169</v>
      </c>
      <c r="H10" s="19"/>
      <c r="I10" s="47" t="s">
        <v>169</v>
      </c>
    </row>
    <row r="11" spans="1:11">
      <c r="A11" s="71">
        <v>10</v>
      </c>
      <c r="B11" s="5"/>
      <c r="C11" s="6" t="s">
        <v>27</v>
      </c>
      <c r="D11" s="16" t="s">
        <v>7</v>
      </c>
      <c r="E11" s="29">
        <v>2</v>
      </c>
      <c r="F11" s="13" t="s">
        <v>69</v>
      </c>
      <c r="G11" s="46" t="s">
        <v>169</v>
      </c>
      <c r="H11" s="20"/>
      <c r="I11" s="26" t="s">
        <v>169</v>
      </c>
    </row>
    <row r="12" spans="1:11">
      <c r="A12" s="71">
        <v>11</v>
      </c>
      <c r="B12" s="5"/>
      <c r="C12" s="6" t="s">
        <v>28</v>
      </c>
      <c r="D12" s="16" t="s">
        <v>8</v>
      </c>
      <c r="E12" s="29">
        <v>1</v>
      </c>
      <c r="F12" s="13" t="s">
        <v>70</v>
      </c>
      <c r="G12" s="46" t="s">
        <v>169</v>
      </c>
      <c r="H12" s="20"/>
      <c r="I12" s="26" t="s">
        <v>169</v>
      </c>
    </row>
    <row r="13" spans="1:11">
      <c r="A13" s="71">
        <v>12</v>
      </c>
      <c r="B13" s="5"/>
      <c r="C13" s="6" t="s">
        <v>29</v>
      </c>
      <c r="D13" s="16" t="s">
        <v>7</v>
      </c>
      <c r="E13" s="29">
        <v>2</v>
      </c>
      <c r="F13" s="13" t="s">
        <v>71</v>
      </c>
      <c r="G13" s="46" t="s">
        <v>169</v>
      </c>
      <c r="H13" s="20"/>
      <c r="I13" s="26" t="s">
        <v>169</v>
      </c>
    </row>
    <row r="14" spans="1:11">
      <c r="A14" s="71">
        <v>13</v>
      </c>
      <c r="B14" s="5"/>
      <c r="C14" s="6" t="s">
        <v>30</v>
      </c>
      <c r="D14" s="16" t="s">
        <v>7</v>
      </c>
      <c r="E14" s="29">
        <v>2</v>
      </c>
      <c r="F14" s="13" t="s">
        <v>72</v>
      </c>
      <c r="G14" s="46" t="s">
        <v>169</v>
      </c>
      <c r="H14" s="20"/>
      <c r="I14" s="26" t="s">
        <v>169</v>
      </c>
    </row>
    <row r="15" spans="1:11">
      <c r="A15" s="71">
        <v>14</v>
      </c>
      <c r="B15" s="5"/>
      <c r="C15" s="6" t="s">
        <v>31</v>
      </c>
      <c r="D15" s="16" t="s">
        <v>9</v>
      </c>
      <c r="E15" s="29">
        <v>3</v>
      </c>
      <c r="F15" s="13" t="s">
        <v>73</v>
      </c>
      <c r="G15" s="46" t="s">
        <v>169</v>
      </c>
      <c r="H15" s="20"/>
      <c r="I15" s="26" t="s">
        <v>169</v>
      </c>
    </row>
    <row r="16" spans="1:11">
      <c r="A16" s="71">
        <v>15</v>
      </c>
      <c r="B16" s="5"/>
      <c r="C16" s="6" t="s">
        <v>32</v>
      </c>
      <c r="D16" s="16" t="s">
        <v>8</v>
      </c>
      <c r="E16" s="29">
        <v>1</v>
      </c>
      <c r="F16" s="13" t="s">
        <v>74</v>
      </c>
      <c r="G16" s="46" t="s">
        <v>169</v>
      </c>
      <c r="H16" s="20"/>
      <c r="I16" s="26" t="s">
        <v>169</v>
      </c>
    </row>
    <row r="17" spans="1:9" ht="18.600000000000001" thickBot="1">
      <c r="A17" s="72">
        <v>16</v>
      </c>
      <c r="B17" s="7"/>
      <c r="C17" s="8" t="s">
        <v>33</v>
      </c>
      <c r="D17" s="17" t="s">
        <v>7</v>
      </c>
      <c r="E17" s="30">
        <v>2</v>
      </c>
      <c r="F17" s="14" t="s">
        <v>75</v>
      </c>
      <c r="G17" s="62" t="s">
        <v>169</v>
      </c>
      <c r="H17" s="18"/>
      <c r="I17" s="56" t="s">
        <v>169</v>
      </c>
    </row>
    <row r="18" spans="1:9">
      <c r="A18" s="70">
        <v>17</v>
      </c>
      <c r="B18" s="3" t="s">
        <v>34</v>
      </c>
      <c r="C18" s="4" t="s">
        <v>35</v>
      </c>
      <c r="D18" s="15" t="s">
        <v>8</v>
      </c>
      <c r="E18" s="28">
        <v>1</v>
      </c>
      <c r="F18" s="12" t="s">
        <v>76</v>
      </c>
      <c r="G18" s="61" t="s">
        <v>169</v>
      </c>
      <c r="H18" s="19"/>
      <c r="I18" s="47" t="s">
        <v>169</v>
      </c>
    </row>
    <row r="19" spans="1:9">
      <c r="A19" s="71">
        <v>18</v>
      </c>
      <c r="B19" s="5"/>
      <c r="C19" s="6" t="s">
        <v>36</v>
      </c>
      <c r="D19" s="16" t="s">
        <v>7</v>
      </c>
      <c r="E19" s="29">
        <v>2</v>
      </c>
      <c r="F19" s="13" t="s">
        <v>77</v>
      </c>
      <c r="G19" s="46" t="s">
        <v>169</v>
      </c>
      <c r="H19" s="20"/>
      <c r="I19" s="26" t="s">
        <v>169</v>
      </c>
    </row>
    <row r="20" spans="1:9">
      <c r="A20" s="71">
        <v>19</v>
      </c>
      <c r="B20" s="5"/>
      <c r="C20" s="6" t="s">
        <v>12</v>
      </c>
      <c r="D20" s="16" t="s">
        <v>14</v>
      </c>
      <c r="E20" s="29">
        <v>5</v>
      </c>
      <c r="F20" s="13" t="s">
        <v>78</v>
      </c>
      <c r="G20" s="46" t="s">
        <v>169</v>
      </c>
      <c r="H20" s="20"/>
      <c r="I20" s="26" t="s">
        <v>169</v>
      </c>
    </row>
    <row r="21" spans="1:9">
      <c r="A21" s="71">
        <v>20</v>
      </c>
      <c r="B21" s="5"/>
      <c r="C21" s="6" t="s">
        <v>37</v>
      </c>
      <c r="D21" s="16" t="s">
        <v>8</v>
      </c>
      <c r="E21" s="29">
        <v>1</v>
      </c>
      <c r="F21" s="13" t="s">
        <v>79</v>
      </c>
      <c r="G21" s="46" t="s">
        <v>169</v>
      </c>
      <c r="H21" s="20"/>
      <c r="I21" s="26" t="s">
        <v>169</v>
      </c>
    </row>
    <row r="22" spans="1:9">
      <c r="A22" s="71">
        <v>21</v>
      </c>
      <c r="B22" s="5"/>
      <c r="C22" s="6" t="s">
        <v>38</v>
      </c>
      <c r="D22" s="16" t="s">
        <v>8</v>
      </c>
      <c r="E22" s="29">
        <v>1</v>
      </c>
      <c r="F22" s="13" t="s">
        <v>80</v>
      </c>
      <c r="G22" s="46" t="s">
        <v>169</v>
      </c>
      <c r="H22" s="20"/>
      <c r="I22" s="26" t="s">
        <v>169</v>
      </c>
    </row>
    <row r="23" spans="1:9">
      <c r="A23" s="71">
        <v>22</v>
      </c>
      <c r="B23" s="5"/>
      <c r="C23" s="6" t="s">
        <v>39</v>
      </c>
      <c r="D23" s="16" t="s">
        <v>8</v>
      </c>
      <c r="E23" s="29">
        <v>1</v>
      </c>
      <c r="F23" s="13" t="s">
        <v>81</v>
      </c>
      <c r="G23" s="46" t="s">
        <v>169</v>
      </c>
      <c r="H23" s="20"/>
      <c r="I23" s="26" t="s">
        <v>169</v>
      </c>
    </row>
    <row r="24" spans="1:9">
      <c r="A24" s="71">
        <v>23</v>
      </c>
      <c r="B24" s="5"/>
      <c r="C24" s="6" t="s">
        <v>40</v>
      </c>
      <c r="D24" s="16" t="s">
        <v>9</v>
      </c>
      <c r="E24" s="29">
        <v>3</v>
      </c>
      <c r="F24" s="13" t="s">
        <v>82</v>
      </c>
      <c r="G24" s="46" t="s">
        <v>169</v>
      </c>
      <c r="H24" s="20"/>
      <c r="I24" s="26" t="s">
        <v>169</v>
      </c>
    </row>
    <row r="25" spans="1:9">
      <c r="A25" s="71">
        <v>24</v>
      </c>
      <c r="B25" s="5"/>
      <c r="C25" s="6" t="s">
        <v>41</v>
      </c>
      <c r="D25" s="16" t="s">
        <v>8</v>
      </c>
      <c r="E25" s="29">
        <v>1</v>
      </c>
      <c r="F25" s="13" t="s">
        <v>83</v>
      </c>
      <c r="G25" s="46" t="s">
        <v>169</v>
      </c>
      <c r="H25" s="20"/>
      <c r="I25" s="26" t="s">
        <v>169</v>
      </c>
    </row>
    <row r="26" spans="1:9">
      <c r="A26" s="71">
        <v>25</v>
      </c>
      <c r="B26" s="5"/>
      <c r="C26" s="6" t="s">
        <v>42</v>
      </c>
      <c r="D26" s="16" t="s">
        <v>8</v>
      </c>
      <c r="E26" s="29">
        <v>1</v>
      </c>
      <c r="F26" s="13" t="s">
        <v>84</v>
      </c>
      <c r="G26" s="46" t="s">
        <v>169</v>
      </c>
      <c r="H26" s="20"/>
      <c r="I26" s="26" t="s">
        <v>169</v>
      </c>
    </row>
    <row r="27" spans="1:9">
      <c r="A27" s="71">
        <v>26</v>
      </c>
      <c r="B27" s="5"/>
      <c r="C27" s="6" t="s">
        <v>43</v>
      </c>
      <c r="D27" s="16" t="s">
        <v>8</v>
      </c>
      <c r="E27" s="29">
        <v>1</v>
      </c>
      <c r="F27" s="13" t="s">
        <v>85</v>
      </c>
      <c r="G27" s="46" t="s">
        <v>169</v>
      </c>
      <c r="H27" s="20"/>
      <c r="I27" s="26" t="s">
        <v>169</v>
      </c>
    </row>
    <row r="28" spans="1:9">
      <c r="A28" s="71">
        <v>27</v>
      </c>
      <c r="B28" s="5"/>
      <c r="C28" s="6" t="s">
        <v>44</v>
      </c>
      <c r="D28" s="16" t="s">
        <v>9</v>
      </c>
      <c r="E28" s="29">
        <v>3</v>
      </c>
      <c r="F28" s="13" t="s">
        <v>86</v>
      </c>
      <c r="G28" s="46" t="s">
        <v>169</v>
      </c>
      <c r="H28" s="20"/>
      <c r="I28" s="26" t="s">
        <v>169</v>
      </c>
    </row>
    <row r="29" spans="1:9" ht="18.600000000000001" thickBot="1">
      <c r="A29" s="72">
        <v>28</v>
      </c>
      <c r="B29" s="7"/>
      <c r="C29" s="8" t="s">
        <v>45</v>
      </c>
      <c r="D29" s="17" t="s">
        <v>7</v>
      </c>
      <c r="E29" s="30">
        <v>1</v>
      </c>
      <c r="F29" s="14" t="s">
        <v>87</v>
      </c>
      <c r="G29" s="62" t="s">
        <v>169</v>
      </c>
      <c r="H29" s="18"/>
      <c r="I29" s="56" t="s">
        <v>169</v>
      </c>
    </row>
    <row r="30" spans="1:9">
      <c r="A30" s="70">
        <v>29</v>
      </c>
      <c r="B30" s="3" t="s">
        <v>46</v>
      </c>
      <c r="C30" s="4" t="s">
        <v>47</v>
      </c>
      <c r="D30" s="15" t="s">
        <v>8</v>
      </c>
      <c r="E30" s="28">
        <v>1</v>
      </c>
      <c r="F30" s="12" t="s">
        <v>88</v>
      </c>
      <c r="G30" s="45"/>
      <c r="H30" s="57" t="s">
        <v>168</v>
      </c>
      <c r="I30" s="58" t="s">
        <v>168</v>
      </c>
    </row>
    <row r="31" spans="1:9">
      <c r="A31" s="71">
        <v>30</v>
      </c>
      <c r="B31" s="5"/>
      <c r="C31" s="6" t="s">
        <v>48</v>
      </c>
      <c r="D31" s="16" t="s">
        <v>8</v>
      </c>
      <c r="E31" s="29">
        <v>1</v>
      </c>
      <c r="F31" s="13" t="s">
        <v>89</v>
      </c>
      <c r="G31" s="23"/>
      <c r="H31" s="25" t="s">
        <v>168</v>
      </c>
      <c r="I31" s="54" t="s">
        <v>168</v>
      </c>
    </row>
    <row r="32" spans="1:9">
      <c r="A32" s="71">
        <v>31</v>
      </c>
      <c r="B32" s="5"/>
      <c r="C32" s="6" t="s">
        <v>49</v>
      </c>
      <c r="D32" s="16" t="s">
        <v>8</v>
      </c>
      <c r="E32" s="29">
        <v>1</v>
      </c>
      <c r="F32" s="13" t="s">
        <v>90</v>
      </c>
      <c r="G32" s="23"/>
      <c r="H32" s="25" t="s">
        <v>168</v>
      </c>
      <c r="I32" s="54" t="s">
        <v>168</v>
      </c>
    </row>
    <row r="33" spans="1:9">
      <c r="A33" s="71">
        <v>32</v>
      </c>
      <c r="B33" s="5"/>
      <c r="C33" s="6" t="s">
        <v>50</v>
      </c>
      <c r="D33" s="16" t="s">
        <v>8</v>
      </c>
      <c r="E33" s="29">
        <v>1</v>
      </c>
      <c r="F33" s="13" t="s">
        <v>91</v>
      </c>
      <c r="G33" s="23"/>
      <c r="H33" s="48" t="s">
        <v>167</v>
      </c>
      <c r="I33" s="49" t="s">
        <v>167</v>
      </c>
    </row>
    <row r="34" spans="1:9">
      <c r="A34" s="71">
        <v>33</v>
      </c>
      <c r="B34" s="5"/>
      <c r="C34" s="6" t="s">
        <v>51</v>
      </c>
      <c r="D34" s="16" t="s">
        <v>8</v>
      </c>
      <c r="E34" s="29">
        <v>1</v>
      </c>
      <c r="F34" s="13" t="s">
        <v>92</v>
      </c>
      <c r="G34" s="23"/>
      <c r="H34" s="25" t="s">
        <v>168</v>
      </c>
      <c r="I34" s="54" t="s">
        <v>168</v>
      </c>
    </row>
    <row r="35" spans="1:9">
      <c r="A35" s="71">
        <v>34</v>
      </c>
      <c r="B35" s="5"/>
      <c r="C35" s="6" t="s">
        <v>52</v>
      </c>
      <c r="D35" s="16" t="s">
        <v>7</v>
      </c>
      <c r="E35" s="29">
        <v>2</v>
      </c>
      <c r="F35" s="13" t="s">
        <v>93</v>
      </c>
      <c r="G35" s="23"/>
      <c r="H35" s="48" t="s">
        <v>167</v>
      </c>
      <c r="I35" s="49" t="s">
        <v>167</v>
      </c>
    </row>
    <row r="36" spans="1:9">
      <c r="A36" s="71">
        <v>35</v>
      </c>
      <c r="B36" s="5"/>
      <c r="C36" s="6" t="s">
        <v>53</v>
      </c>
      <c r="D36" s="16" t="s">
        <v>8</v>
      </c>
      <c r="E36" s="29">
        <v>1</v>
      </c>
      <c r="F36" s="13" t="s">
        <v>94</v>
      </c>
      <c r="G36" s="23"/>
      <c r="H36" s="25" t="s">
        <v>168</v>
      </c>
      <c r="I36" s="54" t="s">
        <v>168</v>
      </c>
    </row>
    <row r="37" spans="1:9">
      <c r="A37" s="71">
        <v>36</v>
      </c>
      <c r="B37" s="5"/>
      <c r="C37" s="6" t="s">
        <v>54</v>
      </c>
      <c r="D37" s="16" t="s">
        <v>7</v>
      </c>
      <c r="E37" s="29">
        <v>2</v>
      </c>
      <c r="F37" s="13" t="s">
        <v>95</v>
      </c>
      <c r="G37" s="23"/>
      <c r="H37" s="25" t="s">
        <v>168</v>
      </c>
      <c r="I37" s="54" t="s">
        <v>168</v>
      </c>
    </row>
    <row r="38" spans="1:9">
      <c r="A38" s="71">
        <v>37</v>
      </c>
      <c r="B38" s="5"/>
      <c r="C38" s="6" t="s">
        <v>55</v>
      </c>
      <c r="D38" s="16" t="s">
        <v>7</v>
      </c>
      <c r="E38" s="29">
        <v>2</v>
      </c>
      <c r="F38" s="13" t="s">
        <v>96</v>
      </c>
      <c r="G38" s="23"/>
      <c r="H38" s="25" t="s">
        <v>168</v>
      </c>
      <c r="I38" s="54" t="s">
        <v>168</v>
      </c>
    </row>
    <row r="39" spans="1:9" ht="18.600000000000001" thickBot="1">
      <c r="A39" s="72">
        <v>38</v>
      </c>
      <c r="B39" s="7"/>
      <c r="C39" s="8" t="s">
        <v>56</v>
      </c>
      <c r="D39" s="17" t="s">
        <v>7</v>
      </c>
      <c r="E39" s="30">
        <v>2</v>
      </c>
      <c r="F39" s="14" t="s">
        <v>97</v>
      </c>
      <c r="G39" s="24"/>
      <c r="H39" s="52" t="s">
        <v>167</v>
      </c>
      <c r="I39" s="53" t="s">
        <v>167</v>
      </c>
    </row>
    <row r="40" spans="1:9">
      <c r="A40" s="70">
        <v>39</v>
      </c>
      <c r="B40" s="3" t="s">
        <v>57</v>
      </c>
      <c r="C40" s="4" t="s">
        <v>58</v>
      </c>
      <c r="D40" s="15" t="s">
        <v>7</v>
      </c>
      <c r="E40" s="28">
        <v>2</v>
      </c>
      <c r="F40" s="12" t="s">
        <v>98</v>
      </c>
      <c r="G40" s="45"/>
      <c r="H40" s="63" t="s">
        <v>167</v>
      </c>
      <c r="I40" s="64" t="s">
        <v>167</v>
      </c>
    </row>
    <row r="41" spans="1:9">
      <c r="A41" s="71">
        <v>40</v>
      </c>
      <c r="B41" s="5"/>
      <c r="C41" s="6" t="s">
        <v>11</v>
      </c>
      <c r="D41" s="16" t="s">
        <v>8</v>
      </c>
      <c r="E41" s="29">
        <v>1</v>
      </c>
      <c r="F41" s="13" t="s">
        <v>132</v>
      </c>
      <c r="G41" s="23"/>
      <c r="H41" s="25" t="s">
        <v>168</v>
      </c>
      <c r="I41" s="54" t="s">
        <v>168</v>
      </c>
    </row>
    <row r="42" spans="1:9">
      <c r="A42" s="71">
        <v>41</v>
      </c>
      <c r="B42" s="5"/>
      <c r="C42" s="6" t="s">
        <v>99</v>
      </c>
      <c r="D42" s="16" t="s">
        <v>9</v>
      </c>
      <c r="E42" s="29">
        <v>3</v>
      </c>
      <c r="F42" s="13" t="s">
        <v>133</v>
      </c>
      <c r="G42" s="23"/>
      <c r="H42" s="48" t="s">
        <v>167</v>
      </c>
      <c r="I42" s="49" t="s">
        <v>167</v>
      </c>
    </row>
    <row r="43" spans="1:9">
      <c r="A43" s="71">
        <v>42</v>
      </c>
      <c r="B43" s="5"/>
      <c r="C43" s="6" t="s">
        <v>100</v>
      </c>
      <c r="D43" s="16" t="s">
        <v>7</v>
      </c>
      <c r="E43" s="29">
        <v>2</v>
      </c>
      <c r="F43" s="13" t="s">
        <v>134</v>
      </c>
      <c r="G43" s="23"/>
      <c r="H43" s="48" t="s">
        <v>167</v>
      </c>
      <c r="I43" s="54" t="s">
        <v>168</v>
      </c>
    </row>
    <row r="44" spans="1:9">
      <c r="A44" s="71">
        <v>43</v>
      </c>
      <c r="B44" s="5"/>
      <c r="C44" s="6" t="s">
        <v>101</v>
      </c>
      <c r="D44" s="16" t="s">
        <v>7</v>
      </c>
      <c r="E44" s="29">
        <v>2</v>
      </c>
      <c r="F44" s="13" t="s">
        <v>135</v>
      </c>
      <c r="G44" s="23"/>
      <c r="H44" s="48" t="s">
        <v>167</v>
      </c>
      <c r="I44" s="49" t="s">
        <v>167</v>
      </c>
    </row>
    <row r="45" spans="1:9">
      <c r="A45" s="71">
        <v>44</v>
      </c>
      <c r="B45" s="5"/>
      <c r="C45" s="6" t="s">
        <v>102</v>
      </c>
      <c r="D45" s="16" t="s">
        <v>8</v>
      </c>
      <c r="E45" s="29">
        <v>1</v>
      </c>
      <c r="F45" s="13" t="s">
        <v>136</v>
      </c>
      <c r="G45" s="23"/>
      <c r="H45" s="48" t="s">
        <v>167</v>
      </c>
      <c r="I45" s="49" t="s">
        <v>167</v>
      </c>
    </row>
    <row r="46" spans="1:9">
      <c r="A46" s="71">
        <v>45</v>
      </c>
      <c r="B46" s="5"/>
      <c r="C46" s="6" t="s">
        <v>103</v>
      </c>
      <c r="D46" s="16" t="s">
        <v>9</v>
      </c>
      <c r="E46" s="29">
        <v>3</v>
      </c>
      <c r="F46" s="13" t="s">
        <v>137</v>
      </c>
      <c r="G46" s="23"/>
      <c r="H46" s="25" t="s">
        <v>168</v>
      </c>
      <c r="I46" s="54" t="s">
        <v>168</v>
      </c>
    </row>
    <row r="47" spans="1:9">
      <c r="A47" s="71">
        <v>46</v>
      </c>
      <c r="B47" s="5"/>
      <c r="C47" s="6" t="s">
        <v>104</v>
      </c>
      <c r="D47" s="16" t="s">
        <v>8</v>
      </c>
      <c r="E47" s="29">
        <v>1</v>
      </c>
      <c r="F47" s="13" t="s">
        <v>138</v>
      </c>
      <c r="G47" s="23"/>
      <c r="H47" s="25" t="s">
        <v>168</v>
      </c>
      <c r="I47" s="54" t="s">
        <v>168</v>
      </c>
    </row>
    <row r="48" spans="1:9">
      <c r="A48" s="71">
        <v>47</v>
      </c>
      <c r="B48" s="5"/>
      <c r="C48" s="6" t="s">
        <v>151</v>
      </c>
      <c r="D48" s="16" t="s">
        <v>8</v>
      </c>
      <c r="E48" s="29">
        <v>1</v>
      </c>
      <c r="F48" s="13" t="s">
        <v>139</v>
      </c>
      <c r="G48" s="23"/>
      <c r="H48" s="25" t="s">
        <v>168</v>
      </c>
      <c r="I48" s="54" t="s">
        <v>168</v>
      </c>
    </row>
    <row r="49" spans="1:9">
      <c r="A49" s="71">
        <v>48</v>
      </c>
      <c r="B49" s="5"/>
      <c r="C49" s="6" t="s">
        <v>105</v>
      </c>
      <c r="D49" s="16" t="s">
        <v>8</v>
      </c>
      <c r="E49" s="29">
        <v>1</v>
      </c>
      <c r="F49" s="13" t="s">
        <v>140</v>
      </c>
      <c r="G49" s="23"/>
      <c r="H49" s="48" t="s">
        <v>167</v>
      </c>
      <c r="I49" s="49" t="s">
        <v>167</v>
      </c>
    </row>
    <row r="50" spans="1:9">
      <c r="A50" s="71">
        <v>49</v>
      </c>
      <c r="B50" s="5"/>
      <c r="C50" s="6" t="s">
        <v>106</v>
      </c>
      <c r="D50" s="16" t="s">
        <v>7</v>
      </c>
      <c r="E50" s="29">
        <v>2</v>
      </c>
      <c r="F50" s="13" t="s">
        <v>141</v>
      </c>
      <c r="G50" s="23"/>
      <c r="H50" s="25" t="s">
        <v>168</v>
      </c>
      <c r="I50" s="54" t="s">
        <v>168</v>
      </c>
    </row>
    <row r="51" spans="1:9" ht="18.600000000000001" thickBot="1">
      <c r="A51" s="72">
        <v>50</v>
      </c>
      <c r="B51" s="7"/>
      <c r="C51" s="8" t="s">
        <v>10</v>
      </c>
      <c r="D51" s="17" t="s">
        <v>8</v>
      </c>
      <c r="E51" s="30">
        <v>0</v>
      </c>
      <c r="F51" s="14" t="s">
        <v>142</v>
      </c>
      <c r="G51" s="24"/>
      <c r="H51" s="59" t="s">
        <v>168</v>
      </c>
      <c r="I51" s="60" t="s">
        <v>168</v>
      </c>
    </row>
    <row r="52" spans="1:9">
      <c r="A52" s="70">
        <v>51</v>
      </c>
      <c r="B52" s="3" t="s">
        <v>108</v>
      </c>
      <c r="C52" s="4" t="s">
        <v>107</v>
      </c>
      <c r="D52" s="15" t="s">
        <v>7</v>
      </c>
      <c r="E52" s="28">
        <v>2</v>
      </c>
      <c r="F52" s="12" t="s">
        <v>143</v>
      </c>
      <c r="G52" s="65" t="s">
        <v>167</v>
      </c>
      <c r="H52" s="22"/>
      <c r="I52" s="64" t="s">
        <v>167</v>
      </c>
    </row>
    <row r="53" spans="1:9">
      <c r="A53" s="71">
        <v>52</v>
      </c>
      <c r="B53" s="5"/>
      <c r="C53" s="6" t="s">
        <v>109</v>
      </c>
      <c r="D53" s="16" t="s">
        <v>7</v>
      </c>
      <c r="E53" s="29">
        <v>2</v>
      </c>
      <c r="F53" s="13" t="s">
        <v>144</v>
      </c>
      <c r="G53" s="50" t="s">
        <v>167</v>
      </c>
      <c r="H53" s="32"/>
      <c r="I53" s="49" t="s">
        <v>167</v>
      </c>
    </row>
    <row r="54" spans="1:9">
      <c r="A54" s="71">
        <v>53</v>
      </c>
      <c r="B54" s="5"/>
      <c r="C54" s="6" t="s">
        <v>110</v>
      </c>
      <c r="D54" s="16" t="s">
        <v>8</v>
      </c>
      <c r="E54" s="29">
        <v>1</v>
      </c>
      <c r="F54" s="13" t="s">
        <v>145</v>
      </c>
      <c r="G54" s="50" t="s">
        <v>167</v>
      </c>
      <c r="H54" s="32"/>
      <c r="I54" s="49" t="s">
        <v>167</v>
      </c>
    </row>
    <row r="55" spans="1:9">
      <c r="A55" s="71">
        <v>54</v>
      </c>
      <c r="B55" s="5"/>
      <c r="C55" s="6" t="s">
        <v>111</v>
      </c>
      <c r="D55" s="16" t="s">
        <v>8</v>
      </c>
      <c r="E55" s="29">
        <v>1</v>
      </c>
      <c r="F55" s="13" t="s">
        <v>146</v>
      </c>
      <c r="G55" s="50" t="s">
        <v>167</v>
      </c>
      <c r="H55" s="32"/>
      <c r="I55" s="49" t="s">
        <v>167</v>
      </c>
    </row>
    <row r="56" spans="1:9">
      <c r="A56" s="71">
        <v>55</v>
      </c>
      <c r="B56" s="5"/>
      <c r="C56" s="6" t="s">
        <v>112</v>
      </c>
      <c r="D56" s="16" t="s">
        <v>8</v>
      </c>
      <c r="E56" s="29">
        <v>1</v>
      </c>
      <c r="F56" s="13" t="s">
        <v>147</v>
      </c>
      <c r="G56" s="46" t="s">
        <v>169</v>
      </c>
      <c r="H56" s="32"/>
      <c r="I56" s="26" t="s">
        <v>169</v>
      </c>
    </row>
    <row r="57" spans="1:9">
      <c r="A57" s="71">
        <v>56</v>
      </c>
      <c r="B57" s="5"/>
      <c r="C57" s="6" t="s">
        <v>113</v>
      </c>
      <c r="D57" s="16" t="s">
        <v>7</v>
      </c>
      <c r="E57" s="29">
        <v>2</v>
      </c>
      <c r="F57" s="13" t="s">
        <v>148</v>
      </c>
      <c r="G57" s="50" t="s">
        <v>167</v>
      </c>
      <c r="H57" s="32"/>
      <c r="I57" s="49" t="s">
        <v>167</v>
      </c>
    </row>
    <row r="58" spans="1:9">
      <c r="A58" s="71">
        <v>57</v>
      </c>
      <c r="B58" s="5"/>
      <c r="C58" s="6" t="s">
        <v>114</v>
      </c>
      <c r="D58" s="16" t="s">
        <v>7</v>
      </c>
      <c r="E58" s="29">
        <v>2</v>
      </c>
      <c r="F58" s="13" t="s">
        <v>149</v>
      </c>
      <c r="G58" s="50" t="s">
        <v>167</v>
      </c>
      <c r="H58" s="32"/>
      <c r="I58" s="49" t="s">
        <v>167</v>
      </c>
    </row>
    <row r="59" spans="1:9">
      <c r="A59" s="71">
        <v>58</v>
      </c>
      <c r="B59" s="5"/>
      <c r="C59" s="6" t="s">
        <v>115</v>
      </c>
      <c r="D59" s="16" t="s">
        <v>8</v>
      </c>
      <c r="E59" s="29">
        <v>1</v>
      </c>
      <c r="F59" s="13" t="s">
        <v>150</v>
      </c>
      <c r="G59" s="50" t="s">
        <v>167</v>
      </c>
      <c r="H59" s="32"/>
      <c r="I59" s="49" t="s">
        <v>167</v>
      </c>
    </row>
    <row r="60" spans="1:9">
      <c r="A60" s="71">
        <v>59</v>
      </c>
      <c r="B60" s="5"/>
      <c r="C60" s="6" t="s">
        <v>36</v>
      </c>
      <c r="D60" s="16" t="s">
        <v>14</v>
      </c>
      <c r="E60" s="29">
        <v>5</v>
      </c>
      <c r="F60" s="13" t="s">
        <v>152</v>
      </c>
      <c r="G60" s="50" t="s">
        <v>167</v>
      </c>
      <c r="H60" s="32"/>
      <c r="I60" s="49" t="s">
        <v>167</v>
      </c>
    </row>
    <row r="61" spans="1:9">
      <c r="A61" s="71">
        <v>60</v>
      </c>
      <c r="B61" s="5"/>
      <c r="C61" s="6" t="s">
        <v>116</v>
      </c>
      <c r="D61" s="16" t="s">
        <v>7</v>
      </c>
      <c r="E61" s="29">
        <v>2</v>
      </c>
      <c r="F61" s="13" t="s">
        <v>153</v>
      </c>
      <c r="G61" s="46" t="s">
        <v>169</v>
      </c>
      <c r="H61" s="32"/>
      <c r="I61" s="26" t="s">
        <v>169</v>
      </c>
    </row>
    <row r="62" spans="1:9" ht="18.600000000000001" thickBot="1">
      <c r="A62" s="72">
        <v>61</v>
      </c>
      <c r="B62" s="7"/>
      <c r="C62" s="8" t="s">
        <v>117</v>
      </c>
      <c r="D62" s="17" t="s">
        <v>8</v>
      </c>
      <c r="E62" s="30">
        <v>1</v>
      </c>
      <c r="F62" s="14" t="s">
        <v>154</v>
      </c>
      <c r="G62" s="62" t="s">
        <v>169</v>
      </c>
      <c r="H62" s="21"/>
      <c r="I62" s="56" t="s">
        <v>169</v>
      </c>
    </row>
    <row r="63" spans="1:9">
      <c r="A63" s="70">
        <v>62</v>
      </c>
      <c r="B63" s="3" t="s">
        <v>121</v>
      </c>
      <c r="C63" s="4" t="s">
        <v>118</v>
      </c>
      <c r="D63" s="15" t="s">
        <v>14</v>
      </c>
      <c r="E63" s="28">
        <v>5</v>
      </c>
      <c r="F63" s="12" t="s">
        <v>155</v>
      </c>
      <c r="G63" s="65" t="s">
        <v>167</v>
      </c>
      <c r="H63" s="22"/>
      <c r="I63" s="64" t="s">
        <v>167</v>
      </c>
    </row>
    <row r="64" spans="1:9">
      <c r="A64" s="71">
        <v>63</v>
      </c>
      <c r="B64" s="5"/>
      <c r="C64" s="6" t="s">
        <v>119</v>
      </c>
      <c r="D64" s="16" t="s">
        <v>9</v>
      </c>
      <c r="E64" s="29">
        <v>3</v>
      </c>
      <c r="F64" s="13" t="s">
        <v>156</v>
      </c>
      <c r="G64" s="50" t="s">
        <v>167</v>
      </c>
      <c r="H64" s="32"/>
      <c r="I64" s="49" t="s">
        <v>167</v>
      </c>
    </row>
    <row r="65" spans="1:9" ht="18.600000000000001" thickBot="1">
      <c r="A65" s="72">
        <v>64</v>
      </c>
      <c r="B65" s="7"/>
      <c r="C65" s="8" t="s">
        <v>120</v>
      </c>
      <c r="D65" s="17" t="s">
        <v>8</v>
      </c>
      <c r="E65" s="30">
        <v>1</v>
      </c>
      <c r="F65" s="14" t="s">
        <v>157</v>
      </c>
      <c r="G65" s="51" t="s">
        <v>167</v>
      </c>
      <c r="H65" s="21"/>
      <c r="I65" s="53" t="s">
        <v>167</v>
      </c>
    </row>
    <row r="66" spans="1:9">
      <c r="A66" s="70">
        <v>65</v>
      </c>
      <c r="B66" s="3" t="s">
        <v>122</v>
      </c>
      <c r="C66" s="4" t="s">
        <v>123</v>
      </c>
      <c r="D66" s="15" t="s">
        <v>9</v>
      </c>
      <c r="E66" s="28">
        <v>3</v>
      </c>
      <c r="F66" s="12" t="s">
        <v>158</v>
      </c>
      <c r="G66" s="65" t="s">
        <v>167</v>
      </c>
      <c r="H66" s="63" t="s">
        <v>167</v>
      </c>
      <c r="I66" s="64" t="s">
        <v>167</v>
      </c>
    </row>
    <row r="67" spans="1:9">
      <c r="A67" s="71">
        <v>66</v>
      </c>
      <c r="B67" s="5"/>
      <c r="C67" s="6" t="s">
        <v>124</v>
      </c>
      <c r="D67" s="16" t="s">
        <v>8</v>
      </c>
      <c r="E67" s="29">
        <v>1</v>
      </c>
      <c r="F67" s="13" t="s">
        <v>159</v>
      </c>
      <c r="G67" s="50" t="s">
        <v>167</v>
      </c>
      <c r="H67" s="48" t="s">
        <v>167</v>
      </c>
      <c r="I67" s="49" t="s">
        <v>167</v>
      </c>
    </row>
    <row r="68" spans="1:9">
      <c r="A68" s="71">
        <v>67</v>
      </c>
      <c r="B68" s="5"/>
      <c r="C68" s="6" t="s">
        <v>125</v>
      </c>
      <c r="D68" s="16" t="s">
        <v>9</v>
      </c>
      <c r="E68" s="29">
        <v>3</v>
      </c>
      <c r="F68" s="13" t="s">
        <v>160</v>
      </c>
      <c r="G68" s="50" t="s">
        <v>167</v>
      </c>
      <c r="H68" s="48" t="s">
        <v>167</v>
      </c>
      <c r="I68" s="49" t="s">
        <v>167</v>
      </c>
    </row>
    <row r="69" spans="1:9">
      <c r="A69" s="71">
        <v>68</v>
      </c>
      <c r="B69" s="5"/>
      <c r="C69" s="6" t="s">
        <v>126</v>
      </c>
      <c r="D69" s="16" t="s">
        <v>9</v>
      </c>
      <c r="E69" s="29">
        <v>3</v>
      </c>
      <c r="F69" s="13" t="s">
        <v>161</v>
      </c>
      <c r="G69" s="50" t="s">
        <v>167</v>
      </c>
      <c r="H69" s="48" t="s">
        <v>167</v>
      </c>
      <c r="I69" s="49" t="s">
        <v>167</v>
      </c>
    </row>
    <row r="70" spans="1:9">
      <c r="A70" s="71">
        <v>69</v>
      </c>
      <c r="B70" s="5"/>
      <c r="C70" s="6" t="s">
        <v>127</v>
      </c>
      <c r="D70" s="16" t="s">
        <v>8</v>
      </c>
      <c r="E70" s="29">
        <v>1</v>
      </c>
      <c r="F70" s="13" t="s">
        <v>162</v>
      </c>
      <c r="G70" s="50" t="s">
        <v>167</v>
      </c>
      <c r="H70" s="48" t="s">
        <v>167</v>
      </c>
      <c r="I70" s="49" t="s">
        <v>167</v>
      </c>
    </row>
    <row r="71" spans="1:9">
      <c r="A71" s="71">
        <v>70</v>
      </c>
      <c r="B71" s="5"/>
      <c r="C71" s="6" t="s">
        <v>128</v>
      </c>
      <c r="D71" s="16" t="s">
        <v>7</v>
      </c>
      <c r="E71" s="29">
        <v>2</v>
      </c>
      <c r="F71" s="13" t="s">
        <v>163</v>
      </c>
      <c r="G71" s="50" t="s">
        <v>167</v>
      </c>
      <c r="H71" s="48" t="s">
        <v>167</v>
      </c>
      <c r="I71" s="49" t="s">
        <v>167</v>
      </c>
    </row>
    <row r="72" spans="1:9">
      <c r="A72" s="71">
        <v>71</v>
      </c>
      <c r="B72" s="5"/>
      <c r="C72" s="6" t="s">
        <v>129</v>
      </c>
      <c r="D72" s="16" t="s">
        <v>8</v>
      </c>
      <c r="E72" s="29">
        <v>1</v>
      </c>
      <c r="F72" s="13" t="s">
        <v>164</v>
      </c>
      <c r="G72" s="50" t="s">
        <v>167</v>
      </c>
      <c r="H72" s="48" t="s">
        <v>167</v>
      </c>
      <c r="I72" s="49" t="s">
        <v>167</v>
      </c>
    </row>
    <row r="73" spans="1:9">
      <c r="A73" s="71">
        <v>72</v>
      </c>
      <c r="B73" s="5"/>
      <c r="C73" s="6" t="s">
        <v>130</v>
      </c>
      <c r="D73" s="16" t="s">
        <v>7</v>
      </c>
      <c r="E73" s="29">
        <v>2</v>
      </c>
      <c r="F73" s="13" t="s">
        <v>165</v>
      </c>
      <c r="G73" s="50" t="s">
        <v>167</v>
      </c>
      <c r="H73" s="48" t="s">
        <v>167</v>
      </c>
      <c r="I73" s="49" t="s">
        <v>167</v>
      </c>
    </row>
    <row r="74" spans="1:9" ht="18.600000000000001" thickBot="1">
      <c r="A74" s="72">
        <v>73</v>
      </c>
      <c r="B74" s="7"/>
      <c r="C74" s="8" t="s">
        <v>131</v>
      </c>
      <c r="D74" s="17" t="s">
        <v>59</v>
      </c>
      <c r="E74" s="30">
        <v>1</v>
      </c>
      <c r="F74" s="14" t="s">
        <v>166</v>
      </c>
      <c r="G74" s="51" t="s">
        <v>167</v>
      </c>
      <c r="H74" s="52" t="s">
        <v>167</v>
      </c>
      <c r="I74" s="53" t="s">
        <v>167</v>
      </c>
    </row>
    <row r="76" spans="1:9">
      <c r="G76" t="s">
        <v>167</v>
      </c>
      <c r="H76" t="s">
        <v>167</v>
      </c>
      <c r="I76" t="s">
        <v>167</v>
      </c>
    </row>
    <row r="77" spans="1:9">
      <c r="G77">
        <f>SUM($E25:$E44)</f>
        <v>31</v>
      </c>
      <c r="H77">
        <f>SUM($E2:$E19)</f>
        <v>38</v>
      </c>
      <c r="I77">
        <f>SUM($E30:$E57)</f>
        <v>42</v>
      </c>
    </row>
    <row r="78" spans="1:9">
      <c r="G78">
        <v>42</v>
      </c>
      <c r="H78">
        <v>33</v>
      </c>
      <c r="I78">
        <v>56</v>
      </c>
    </row>
    <row r="79" spans="1:9">
      <c r="G79" t="s">
        <v>169</v>
      </c>
      <c r="H79" t="s">
        <v>168</v>
      </c>
      <c r="I79" t="s">
        <v>168</v>
      </c>
    </row>
    <row r="80" spans="1:9">
      <c r="G80">
        <f>SUM($E2:$E24)</f>
        <v>49</v>
      </c>
      <c r="H80">
        <f>SUM($E20:$E35)</f>
        <v>25</v>
      </c>
      <c r="I80">
        <f>SUM($E58:$E74)</f>
        <v>37</v>
      </c>
    </row>
    <row r="81" spans="7:9">
      <c r="G81">
        <v>40</v>
      </c>
      <c r="H81">
        <v>25</v>
      </c>
      <c r="I81">
        <v>27</v>
      </c>
    </row>
    <row r="82" spans="7:9">
      <c r="I82" t="s">
        <v>169</v>
      </c>
    </row>
    <row r="83" spans="7:9">
      <c r="I83">
        <f>SUM($E2:$E29)</f>
        <v>56</v>
      </c>
    </row>
    <row r="84" spans="7:9">
      <c r="I84">
        <v>52</v>
      </c>
    </row>
  </sheetData>
  <sortState xmlns:xlrd2="http://schemas.microsoft.com/office/spreadsheetml/2017/richdata2" ref="B2:I74">
    <sortCondition ref="I2:I74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典雄 岸裏</dc:creator>
  <cp:lastModifiedBy>典雄 岸裏</cp:lastModifiedBy>
  <dcterms:created xsi:type="dcterms:W3CDTF">2023-09-28T15:49:59Z</dcterms:created>
  <dcterms:modified xsi:type="dcterms:W3CDTF">2025-07-25T12:31:05Z</dcterms:modified>
</cp:coreProperties>
</file>